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hidePivotFieldList="1" defaultThemeVersion="124226"/>
  <xr:revisionPtr revIDLastSave="0" documentId="8_{9045F28F-ADB8-4151-AB91-945498516FF5}" xr6:coauthVersionLast="36" xr6:coauthVersionMax="36" xr10:uidLastSave="{00000000-0000-0000-0000-000000000000}"/>
  <bookViews>
    <workbookView xWindow="-2314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DATA1">#REF!</definedName>
    <definedName name="DATA2">#REF!</definedName>
    <definedName name="DATA3">#REF!</definedName>
    <definedName name="DATA4">#REF!</definedName>
    <definedName name="DATA5">#REF!</definedName>
    <definedName name="DATA6">#REF!</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TEST0">#REF!</definedName>
    <definedName name="TESTHKEY">#REF!</definedName>
    <definedName name="TESTKEYS">#REF!</definedName>
    <definedName name="TESTVKEY">#REF!</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Unbundling2017">#REF!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996" i="8"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<sst xmlns="http://schemas.openxmlformats.org/spreadsheetml/2006/main" count="525" uniqueCount="220">
  <si>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</si>
  <si>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</si>
  <si>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</si>
  <si>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</si>
  <si>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</si>
  <si>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</si>
  <si>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</si>
  <si>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</si>
  <si>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</si>
  <si>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</si>
  <si>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</si>
  <si>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</si>
  <si>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</si>
  <si>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</si>
  <si>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</si>
  <si>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</si>
  <si>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</si>
  <si>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</si>
  <si>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</si>
  <si>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</si>
  <si>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</si>
  <si>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</si>
  <si>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</si>
  <si>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</si>
  <si>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</si>
  <si>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</si>
  <si>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</si>
  <si>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</si>
  <si>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</si>
  <si>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</si>
  <si>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</si>
  <si>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</si>
  <si>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</si>
  <si>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</si>
  <si>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</si>
  <si>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</si>
  <si>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</si>
  <si>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</si>
  <si>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</si>
  <si>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</si>
  <si>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</si>
  <si>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</si>
  <si>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</si>
  <si>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</si>
  <si>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</si>
  <si>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</si>
  <si>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</si>
  <si>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</si>
  <si>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</si>
  <si>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</si>
  <si>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</si>
  <si>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</si>
  <si>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</si>
  <si>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</si>
  <si>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</si>
  <si>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</si>
  <si>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</si>
  <si>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</si>
  <si>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</si>
  <si>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</si>
  <si>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</si>
  <si>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</si>
  <si>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</si>
  <si>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</si>
  <si>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</si>
  <si>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</si>
  <si>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</si>
  <si>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</si>
  <si>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</si>
  <si>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</si>
  <si>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</si>
  <si>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</si>
  <si>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</si>
  <si>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</si>
  <si>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</si>
  <si>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</si>
  <si>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</si>
  <si>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</si>
  <si>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</si>
  <si>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</si>
  <si>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</si>
  <si>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</si>
  <si>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</si>
  <si>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</si>
  <si>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</si>
  <si>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</si>
  <si>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</si>
  <si>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</si>
  <si>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</si>
  <si>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</si>
  <si>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</si>
  <si>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</si>
  <si>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</si>
  <si>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</si>
  <si>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</si>
  <si>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</si>
  <si>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</si>
  <si>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</si>
  <si>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</si>
  <si>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</si>
  <si>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</si>
  <si>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</si>
  <si>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</si>
  <si>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</si>
  <si>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</si>
  <si>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</si>
  <si>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</si>
  <si>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</si>
  <si>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</si>
  <si>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</si>
  <si>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</si>
  <si>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</si>
  <si>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</si>
  <si>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</si>
  <si>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</si>
  <si>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</si>
  <si>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</si>
  <si>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</si>
  <si>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</si>
  <si>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</si>
  <si>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</si>
  <si>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</si>
  <si>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</si>
  <si>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</si>
  <si>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</si>
  <si>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</si>
  <si>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</si>
  <si>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</si>
  <si>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</si>
  <si>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</si>
  <si>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</si>
  <si>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</si>
  <si>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</si>
  <si>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</si>
  <si>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</si>
  <si>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</si>
  <si>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</si>
  <si>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</si>
  <si>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</si>
  <si>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</si>
  <si>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</si>
  <si>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</si>
  <si>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</si>
  <si>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</si>
  <si>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</si>
  <si>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</si>
  <si>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</si>
  <si>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</si>
  <si>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</si>
  <si>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</si>
  <si>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</si>
  <si>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</si>
  <si>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</si>
  <si>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</si>
  <si>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</si>
  <si>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</si>
  <si>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</si>
  <si>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</si>
  <si>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</si>
  <si>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</si>
  <si>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</si>
  <si>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</si>
  <si>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</si>
  <si>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</si>
  <si>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</si>
  <si>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</si>
  <si>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</si>
  <si>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</si>
  <si>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</si>
  <si>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</si>
  <si>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</si>
  <si>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</si>
  <si>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</si>
  <si>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</si>
  <si>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</si>
  <si>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</si>
  <si>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</si>
  <si>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</si>
  <si>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</si>
  <si>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</si>
  <si>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</si>
  <si>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</si>
  <si>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</si>
  <si>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</si>
  <si>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</si>
  <si>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</si>
  <si>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</si>
  <si>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</si>
  <si>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</si>
  <si>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</si>
  <si>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</si>
  <si>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</si>
  <si>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</si>
  <si>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</si>
  <si>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</si>
  <si>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</si>
  <si>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</si>
  <si>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</si>
  <si>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</si>
  <si>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</si>
  <si>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</si>
  <si>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</si>
  <si>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</si>
  <si>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</si>
  <si>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</si>
  <si>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</si>
  <si>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</si>
  <si>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</si>
  <si>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</si>
  <si>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</si>
  <si>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</si>
  <si>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</si>
  <si>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</si>
  <si>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</si>
  <si>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</si>
  <si>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</si>
  <si>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</si>
  <si>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</si>
  <si>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</si>
  <si>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Springe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</si>
</sst>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0.0_ ;[Red]\-#,##0.0\ "/>
    <numFmt numFmtId="175" formatCode="_-* #,##0.00\ &quot;DM&quot;_-;\-* #,##0.00\ &quot;DM&quot;_-;_-* &quot;-&quot;??\ &quot;DM&quot;_-;_-@_-"/>
    <numFmt numFmtId="176" formatCode="_-* #,##0.00\ _D_M_-;\-* #,##0.00\ _D_M_-;_-* &quot;-&quot;??\ _D_M_-;_-@_-"/>
    <numFmt numFmtId="177" formatCode="0.0"/>
    <numFmt numFmtId="178" formatCode="#,##0.0"/>
    <numFmt numFmtId="179" formatCode="0.0%"/>
    <numFmt numFmtId="180" formatCode="#,##0.0;\(#,##0.0\)"/>
    <numFmt numFmtId="181" formatCode="\(#,##0.0\)"/>
    <numFmt numFmtId="182" formatCode="0.0,,_);\(0.0,,\);\-_0_)"/>
    <numFmt numFmtId="183" formatCode="###,000"/>
  </numFmts>
  <fonts count="103">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name val="Arial"/>
      <family val="2"/>
    </font>
    <font>
      <u/>
      <sz val="11"/>
      <color indexed="12"/>
      <name val="Arial"/>
      <family val="2"/>
    </font>
    <font>
      <b/>
      <sz val="11"/>
      <color rgb="FF3F3F3F"/>
      <name val="Calibri"/>
      <family val="2"/>
      <scheme val="minor"/>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18"/>
      <color theme="3"/>
      <name val="Cambria"/>
      <family val="2"/>
      <scheme val="major"/>
    </font>
    <font>
      <sz val="11"/>
      <name val="Calibri"/>
      <family val="2"/>
      <scheme val="minor"/>
    </font>
    <font>
      <b/>
      <sz val="12"/>
      <name val="Calibri"/>
      <family val="2"/>
      <scheme val="minor"/>
    </font>
    <font>
      <b/>
      <sz val="11"/>
      <color rgb="FFFA7D00"/>
      <name val="Calibri"/>
      <family val="2"/>
      <scheme val="minor"/>
    </font>
    <font>
      <sz val="10"/>
      <name val="Arial"/>
      <family val="2"/>
    </font>
    <font>
      <sz val="18"/>
      <name val="Geneva"/>
    </font>
    <font>
      <sz val="10"/>
      <name val="Geneva"/>
    </font>
    <font>
      <sz val="10"/>
      <color indexed="12"/>
      <name val="Futura UBS Bk"/>
      <family val="2"/>
    </font>
    <font>
      <i/>
      <sz val="9"/>
      <color indexed="12"/>
      <name val="Futura UBS Bk"/>
    </font>
    <font>
      <sz val="12"/>
      <name val="Optima"/>
    </font>
    <font>
      <sz val="9"/>
      <color indexed="12"/>
      <name val="Times New Roman"/>
      <family val="1"/>
    </font>
    <font>
      <sz val="9"/>
      <name val="Times New Roman"/>
      <family val="1"/>
    </font>
    <font>
      <sz val="10"/>
      <color indexed="8"/>
      <name val="Futura UBS Bk"/>
      <family val="2"/>
    </font>
    <font>
      <sz val="9"/>
      <color indexed="12"/>
      <name val="Times New Roman"/>
      <family val="1"/>
    </font>
    <font>
      <sz val="9"/>
      <name val="Times New Roman"/>
      <family val="1"/>
    </font>
    <font>
      <sz val="10"/>
      <color indexed="10"/>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sz val="10"/>
      <color theme="0"/>
      <name val="Arial"/>
      <family val="2"/>
    </font>
    <font>
      <sz val="10"/>
      <name val="Arial"/>
      <family val="2"/>
    </font>
    <font>
      <sz val="10"/>
      <color indexed="8"/>
      <name val="Arial"/>
      <family val="2"/>
    </font>
    <font>
      <b/>
      <sz val="11"/>
      <color indexed="53"/>
      <name val="Calibri"/>
      <family val="2"/>
    </font>
    <font>
      <b/>
      <sz val="15"/>
      <color indexed="62"/>
      <name val="Calibri"/>
      <family val="2"/>
    </font>
    <font>
      <b/>
      <sz val="13"/>
      <color indexed="62"/>
      <name val="Calibri"/>
      <family val="2"/>
    </font>
    <font>
      <b/>
      <sz val="11"/>
      <color indexed="62"/>
      <name val="Calibri"/>
      <family val="2"/>
    </font>
    <font>
      <sz val="11"/>
      <color indexed="53"/>
      <name val="Calibri"/>
      <family val="2"/>
    </font>
    <font>
      <sz val="10"/>
      <color indexed="39"/>
      <name val="Arial"/>
      <family val="2"/>
    </font>
    <font>
      <b/>
      <sz val="10"/>
      <color indexed="8"/>
      <name val="Arial"/>
      <family val="2"/>
    </font>
    <font>
      <b/>
      <sz val="12"/>
      <color indexed="8"/>
      <name val="Arial"/>
      <family val="2"/>
    </font>
    <font>
      <b/>
      <sz val="16"/>
      <color indexed="23"/>
      <name val="Arial"/>
      <family val="2"/>
    </font>
    <font>
      <b/>
      <sz val="18"/>
      <color indexed="62"/>
      <name val="Cambria"/>
      <family val="2"/>
    </font>
    <font>
      <sz val="10"/>
      <color rgb="FF9C6500"/>
      <name val="Arial"/>
      <family val="2"/>
    </font>
    <font>
      <sz val="8"/>
      <color rgb="FF1F497D"/>
      <name val="Verdana"/>
      <family val="2"/>
    </font>
    <font>
      <b/>
      <sz val="8"/>
      <color rgb="FF1F497D"/>
      <name val="Verdana"/>
      <family val="2"/>
    </font>
    <font>
      <sz val="8"/>
      <color rgb="FF000000"/>
      <name val="Verdana"/>
      <family val="2"/>
    </font>
    <font>
      <sz val="10"/>
      <name val="Arial"/>
      <family val="2"/>
    </font>
  </fonts>
  <fills count="9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patternFill>
    </fill>
    <fill>
      <patternFill patternType="solid">
        <fgColor theme="4" tint="0.59999389629810485"/>
        <bgColor indexed="65"/>
      </patternFill>
    </fill>
    <fill>
      <patternFill patternType="solid">
        <fgColor theme="5"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5"/>
      </patternFill>
    </fill>
    <fill>
      <patternFill patternType="solid">
        <fgColor indexed="54"/>
      </patternFill>
    </fill>
    <fill>
      <patternFill patternType="solid">
        <fgColor indexed="23"/>
      </patternFill>
    </fill>
    <fill>
      <patternFill patternType="solid">
        <fgColor indexed="50"/>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rgb="FFDBE5F1"/>
        <bgColor rgb="FF000000"/>
      </patternFill>
    </fill>
    <fill>
      <patternFill patternType="solid">
        <fgColor rgb="FFB7CFE8"/>
        <bgColor rgb="FF000000"/>
      </patternFill>
    </fill>
    <fill>
      <patternFill patternType="solid">
        <fgColor rgb="FFDBE5F1"/>
        <bgColor rgb="FFFFFFFF"/>
      </patternFill>
    </fill>
  </fills>
  <borders count="39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s>
  <cellStyleXfs count="8638">
    <xf numFmtId="0" fontId="0" fillId="0" borderId="0"/>
    <xf numFmtId="0" fontId="9" fillId="3" borderId="0" applyNumberFormat="0" applyBorder="0" applyAlignment="0" applyProtection="0"/>
    <xf numFmtId="0" fontId="8"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65" fontId="13" fillId="0" borderId="1">
      <alignment horizontal="left"/>
    </xf>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14" borderId="0" applyNumberFormat="0" applyBorder="0" applyAlignment="0" applyProtection="0"/>
    <xf numFmtId="166" fontId="13" fillId="0" borderId="1">
      <alignment horizontal="left"/>
    </xf>
    <xf numFmtId="167" fontId="13" fillId="0" borderId="1">
      <alignment horizontal="left"/>
    </xf>
    <xf numFmtId="0" fontId="14" fillId="15"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168" fontId="13" fillId="0" borderId="1">
      <alignment horizontal="left"/>
    </xf>
    <xf numFmtId="169" fontId="10"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0" fontId="11" fillId="0" borderId="0"/>
    <xf numFmtId="43" fontId="8" fillId="0" borderId="0" applyFont="0" applyFill="0" applyBorder="0" applyAlignment="0" applyProtection="0"/>
    <xf numFmtId="0" fontId="11" fillId="0" borderId="0"/>
    <xf numFmtId="0" fontId="11" fillId="0" borderId="0"/>
    <xf numFmtId="0" fontId="10" fillId="19" borderId="0"/>
    <xf numFmtId="0" fontId="10" fillId="19" borderId="0"/>
    <xf numFmtId="0" fontId="10" fillId="19" borderId="0"/>
    <xf numFmtId="0" fontId="10" fillId="19" borderId="0"/>
    <xf numFmtId="0" fontId="16" fillId="19" borderId="0"/>
    <xf numFmtId="0" fontId="18" fillId="19" borderId="0"/>
    <xf numFmtId="0" fontId="19" fillId="19" borderId="0"/>
    <xf numFmtId="0" fontId="19" fillId="19" borderId="0"/>
    <xf numFmtId="0" fontId="19" fillId="19" borderId="0"/>
    <xf numFmtId="0" fontId="19" fillId="19" borderId="0"/>
    <xf numFmtId="0" fontId="20" fillId="19" borderId="0"/>
    <xf numFmtId="0" fontId="17" fillId="19" borderId="0"/>
    <xf numFmtId="0" fontId="15" fillId="19" borderId="0"/>
    <xf numFmtId="171" fontId="10" fillId="20" borderId="4"/>
    <xf numFmtId="171" fontId="10" fillId="20" borderId="4"/>
    <xf numFmtId="0" fontId="18" fillId="20" borderId="0"/>
    <xf numFmtId="0" fontId="10" fillId="19" borderId="0"/>
    <xf numFmtId="0" fontId="10" fillId="19" borderId="0"/>
    <xf numFmtId="0" fontId="10" fillId="19" borderId="0"/>
    <xf numFmtId="0" fontId="10" fillId="19" borderId="0"/>
    <xf numFmtId="0" fontId="16" fillId="19" borderId="0"/>
    <xf numFmtId="0" fontId="18" fillId="19" borderId="0"/>
    <xf numFmtId="0" fontId="10" fillId="19" borderId="0"/>
    <xf numFmtId="0" fontId="20" fillId="19" borderId="0"/>
    <xf numFmtId="0" fontId="17" fillId="19" borderId="0"/>
    <xf numFmtId="0" fontId="15" fillId="19" borderId="0"/>
    <xf numFmtId="0" fontId="21" fillId="0" borderId="0"/>
    <xf numFmtId="0" fontId="11" fillId="0" borderId="0"/>
    <xf numFmtId="0" fontId="11" fillId="0" borderId="0"/>
    <xf numFmtId="0" fontId="39" fillId="0" borderId="0"/>
    <xf numFmtId="0" fontId="44" fillId="10" borderId="83" applyNumberFormat="0" applyAlignment="0" applyProtection="0"/>
    <xf numFmtId="165" fontId="13" fillId="0" borderId="49">
      <alignment horizontal="left"/>
    </xf>
    <xf numFmtId="165" fontId="13" fillId="0" borderId="49">
      <alignment horizontal="left"/>
    </xf>
    <xf numFmtId="165" fontId="13" fillId="0" borderId="49">
      <alignment horizontal="left"/>
    </xf>
    <xf numFmtId="168" fontId="13" fillId="0" borderId="49">
      <alignment horizontal="left"/>
    </xf>
    <xf numFmtId="0" fontId="42" fillId="37" borderId="45" applyNumberFormat="0" applyAlignment="0" applyProtection="0"/>
    <xf numFmtId="0" fontId="42" fillId="37" borderId="45" applyNumberFormat="0" applyAlignment="0" applyProtection="0"/>
    <xf numFmtId="0" fontId="43" fillId="37" borderId="46" applyNumberFormat="0" applyAlignment="0" applyProtection="0"/>
    <xf numFmtId="0" fontId="42" fillId="37" borderId="91" applyNumberFormat="0" applyAlignment="0" applyProtection="0"/>
    <xf numFmtId="165" fontId="13" fillId="0" borderId="58">
      <alignment horizontal="left"/>
    </xf>
    <xf numFmtId="165" fontId="13" fillId="0" borderId="58">
      <alignment horizontal="left"/>
    </xf>
    <xf numFmtId="166" fontId="13" fillId="0" borderId="76">
      <alignment horizontal="left"/>
    </xf>
    <xf numFmtId="168" fontId="13" fillId="0" borderId="58">
      <alignment horizontal="left"/>
    </xf>
    <xf numFmtId="167" fontId="13" fillId="0" borderId="58">
      <alignment horizontal="left"/>
    </xf>
    <xf numFmtId="0" fontId="11" fillId="39" borderId="57" applyNumberFormat="0" applyFont="0" applyAlignment="0" applyProtection="0"/>
    <xf numFmtId="166" fontId="13" fillId="0" borderId="58">
      <alignment horizontal="left"/>
    </xf>
    <xf numFmtId="165" fontId="13" fillId="0" borderId="95">
      <alignment horizontal="left"/>
    </xf>
    <xf numFmtId="0" fontId="45" fillId="0" borderId="84" applyNumberFormat="0" applyFill="0" applyAlignment="0" applyProtection="0"/>
    <xf numFmtId="0" fontId="11" fillId="39" borderId="85" applyNumberFormat="0" applyFont="0" applyAlignment="0" applyProtection="0"/>
    <xf numFmtId="0" fontId="43" fillId="37" borderId="111" applyNumberFormat="0" applyAlignment="0" applyProtection="0"/>
    <xf numFmtId="168" fontId="13" fillId="0" borderId="109">
      <alignment horizontal="left"/>
    </xf>
    <xf numFmtId="0" fontId="43" fillId="37" borderId="83" applyNumberFormat="0" applyAlignment="0" applyProtection="0"/>
    <xf numFmtId="0" fontId="11" fillId="39" borderId="94" applyNumberFormat="0" applyFont="0" applyAlignment="0" applyProtection="0"/>
    <xf numFmtId="166" fontId="13" fillId="0" borderId="86">
      <alignment horizontal="left"/>
    </xf>
    <xf numFmtId="0" fontId="43" fillId="37" borderId="55" applyNumberFormat="0" applyAlignment="0" applyProtection="0"/>
    <xf numFmtId="165" fontId="13" fillId="0" borderId="58">
      <alignment horizontal="left"/>
    </xf>
    <xf numFmtId="165" fontId="13" fillId="0" borderId="49">
      <alignment horizontal="left"/>
    </xf>
    <xf numFmtId="0" fontId="45" fillId="0" borderId="52" applyNumberFormat="0" applyFill="0" applyAlignment="0" applyProtection="0"/>
    <xf numFmtId="0" fontId="11" fillId="39" borderId="75" applyNumberFormat="0" applyFont="0" applyAlignment="0" applyProtection="0"/>
    <xf numFmtId="0" fontId="42" fillId="37" borderId="77" applyNumberFormat="0" applyAlignment="0" applyProtection="0"/>
    <xf numFmtId="0" fontId="45" fillId="0" borderId="74" applyNumberFormat="0" applyFill="0" applyAlignment="0" applyProtection="0"/>
    <xf numFmtId="166" fontId="13" fillId="0" borderId="109">
      <alignment horizontal="left"/>
    </xf>
    <xf numFmtId="167" fontId="13" fillId="0" borderId="76">
      <alignment horizontal="left"/>
    </xf>
    <xf numFmtId="0" fontId="44" fillId="10" borderId="83" applyNumberFormat="0" applyAlignment="0" applyProtection="0"/>
    <xf numFmtId="0" fontId="43" fillId="37" borderId="60" applyNumberFormat="0" applyAlignment="0" applyProtection="0"/>
    <xf numFmtId="0" fontId="40" fillId="0" borderId="0" applyNumberFormat="0" applyFill="0" applyBorder="0" applyAlignment="0" applyProtection="0">
      <alignment vertical="top"/>
      <protection locked="0"/>
    </xf>
    <xf numFmtId="166" fontId="13" fillId="0" borderId="49">
      <alignment horizontal="left"/>
    </xf>
    <xf numFmtId="167" fontId="13" fillId="0" borderId="49">
      <alignment horizontal="left"/>
    </xf>
    <xf numFmtId="167" fontId="13" fillId="0" borderId="49">
      <alignment horizontal="left"/>
    </xf>
    <xf numFmtId="168" fontId="13" fillId="0" borderId="49">
      <alignment horizontal="left"/>
    </xf>
    <xf numFmtId="0" fontId="43" fillId="37" borderId="46" applyNumberFormat="0" applyAlignment="0" applyProtection="0"/>
    <xf numFmtId="0" fontId="45" fillId="0" borderId="84" applyNumberFormat="0" applyFill="0" applyAlignment="0" applyProtection="0"/>
    <xf numFmtId="0" fontId="43" fillId="37" borderId="83" applyNumberFormat="0" applyAlignment="0" applyProtection="0"/>
    <xf numFmtId="0" fontId="42" fillId="37" borderId="82" applyNumberFormat="0" applyAlignment="0" applyProtection="0"/>
    <xf numFmtId="168" fontId="13" fillId="0" borderId="76">
      <alignment horizontal="left"/>
    </xf>
    <xf numFmtId="166" fontId="13" fillId="0" borderId="49">
      <alignment horizontal="left"/>
    </xf>
    <xf numFmtId="168" fontId="13" fillId="0" borderId="49">
      <alignment horizontal="left"/>
    </xf>
    <xf numFmtId="168" fontId="13" fillId="0" borderId="49">
      <alignment horizontal="left"/>
    </xf>
    <xf numFmtId="167" fontId="13" fillId="0" borderId="58">
      <alignment horizontal="left"/>
    </xf>
    <xf numFmtId="166" fontId="13" fillId="0" borderId="86">
      <alignment horizontal="left"/>
    </xf>
    <xf numFmtId="0" fontId="45" fillId="0" borderId="107" applyNumberFormat="0" applyFill="0" applyAlignment="0" applyProtection="0"/>
    <xf numFmtId="165" fontId="13" fillId="0" borderId="76">
      <alignment horizontal="left"/>
    </xf>
    <xf numFmtId="9" fontId="11" fillId="0" borderId="0" applyFont="0" applyFill="0" applyBorder="0" applyAlignment="0" applyProtection="0"/>
    <xf numFmtId="0" fontId="8" fillId="0" borderId="0"/>
    <xf numFmtId="0" fontId="44" fillId="10" borderId="83" applyNumberFormat="0" applyAlignment="0" applyProtection="0"/>
    <xf numFmtId="0" fontId="42" fillId="37" borderId="82" applyNumberFormat="0" applyAlignment="0" applyProtection="0"/>
    <xf numFmtId="167" fontId="13" fillId="0" borderId="76">
      <alignment horizontal="left"/>
    </xf>
    <xf numFmtId="0" fontId="11" fillId="39" borderId="108" applyNumberFormat="0" applyFont="0" applyAlignment="0" applyProtection="0"/>
    <xf numFmtId="165" fontId="13" fillId="0" borderId="49">
      <alignment horizontal="left"/>
    </xf>
    <xf numFmtId="166" fontId="13" fillId="0" borderId="49">
      <alignment horizontal="left"/>
    </xf>
    <xf numFmtId="167" fontId="13" fillId="0" borderId="49">
      <alignment horizontal="left"/>
    </xf>
    <xf numFmtId="168" fontId="13" fillId="0" borderId="49">
      <alignment horizontal="left"/>
    </xf>
    <xf numFmtId="0" fontId="42" fillId="37" borderId="45" applyNumberFormat="0" applyAlignment="0" applyProtection="0"/>
    <xf numFmtId="0" fontId="41" fillId="30" borderId="15" applyNumberFormat="0" applyAlignment="0" applyProtection="0"/>
    <xf numFmtId="0" fontId="11" fillId="39" borderId="53" applyNumberFormat="0" applyFont="0" applyAlignment="0" applyProtection="0"/>
    <xf numFmtId="0" fontId="8" fillId="0" borderId="0"/>
    <xf numFmtId="0" fontId="10" fillId="19" borderId="0"/>
    <xf numFmtId="0" fontId="10" fillId="19" borderId="0"/>
    <xf numFmtId="0" fontId="10" fillId="19" borderId="0"/>
    <xf numFmtId="0" fontId="10" fillId="19" borderId="0"/>
    <xf numFmtId="0" fontId="19" fillId="19" borderId="0"/>
    <xf numFmtId="0" fontId="19" fillId="19" borderId="0"/>
    <xf numFmtId="0" fontId="19" fillId="19" borderId="0"/>
    <xf numFmtId="0" fontId="19" fillId="19" borderId="0"/>
    <xf numFmtId="171" fontId="10" fillId="20" borderId="4"/>
    <xf numFmtId="171" fontId="10" fillId="20" borderId="4"/>
    <xf numFmtId="171" fontId="10" fillId="20" borderId="4"/>
    <xf numFmtId="0" fontId="10" fillId="19" borderId="0"/>
    <xf numFmtId="0" fontId="10" fillId="19" borderId="0"/>
    <xf numFmtId="0" fontId="10" fillId="19" borderId="0"/>
    <xf numFmtId="0" fontId="10" fillId="19" borderId="0"/>
    <xf numFmtId="0" fontId="14" fillId="33"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36" borderId="0" applyNumberFormat="0" applyBorder="0" applyAlignment="0" applyProtection="0"/>
    <xf numFmtId="0" fontId="42" fillId="37" borderId="17" applyNumberFormat="0" applyAlignment="0" applyProtection="0"/>
    <xf numFmtId="0" fontId="43" fillId="37" borderId="18" applyNumberFormat="0" applyAlignment="0" applyProtection="0"/>
    <xf numFmtId="0" fontId="44" fillId="10" borderId="18" applyNumberFormat="0" applyAlignment="0" applyProtection="0"/>
    <xf numFmtId="0" fontId="45" fillId="0" borderId="19" applyNumberFormat="0" applyFill="0" applyAlignment="0" applyProtection="0"/>
    <xf numFmtId="0" fontId="46" fillId="0" borderId="0" applyNumberFormat="0" applyFill="0" applyBorder="0" applyAlignment="0" applyProtection="0"/>
    <xf numFmtId="0" fontId="47" fillId="7" borderId="0" applyNumberFormat="0" applyBorder="0" applyAlignment="0" applyProtection="0"/>
    <xf numFmtId="0" fontId="48" fillId="38" borderId="0" applyNumberFormat="0" applyBorder="0" applyAlignment="0" applyProtection="0"/>
    <xf numFmtId="0" fontId="11" fillId="39" borderId="20" applyNumberFormat="0" applyFont="0" applyAlignment="0" applyProtection="0"/>
    <xf numFmtId="0" fontId="49" fillId="6" borderId="0" applyNumberFormat="0" applyBorder="0" applyAlignment="0" applyProtection="0"/>
    <xf numFmtId="0" fontId="10" fillId="0" borderId="0"/>
    <xf numFmtId="0" fontId="50" fillId="0" borderId="21" applyNumberFormat="0" applyFill="0" applyAlignment="0" applyProtection="0"/>
    <xf numFmtId="0" fontId="51" fillId="0" borderId="22" applyNumberFormat="0" applyFill="0" applyAlignment="0" applyProtection="0"/>
    <xf numFmtId="0" fontId="52" fillId="0" borderId="23"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24" applyNumberFormat="0" applyFill="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55" fillId="0" borderId="0" applyNumberFormat="0" applyFill="0" applyBorder="0" applyAlignment="0" applyProtection="0"/>
    <xf numFmtId="0" fontId="56" fillId="40" borderId="25" applyNumberFormat="0" applyAlignment="0" applyProtection="0"/>
    <xf numFmtId="0" fontId="11" fillId="0" borderId="0"/>
    <xf numFmtId="0" fontId="10" fillId="19" borderId="0"/>
    <xf numFmtId="0" fontId="10" fillId="19" borderId="0"/>
    <xf numFmtId="165" fontId="13" fillId="0" borderId="26">
      <alignment horizontal="left"/>
    </xf>
    <xf numFmtId="166" fontId="13" fillId="0" borderId="26">
      <alignment horizontal="left"/>
    </xf>
    <xf numFmtId="167" fontId="13" fillId="0" borderId="26">
      <alignment horizontal="left"/>
    </xf>
    <xf numFmtId="168" fontId="13" fillId="0" borderId="26">
      <alignment horizontal="left"/>
    </xf>
    <xf numFmtId="0" fontId="42" fillId="37" borderId="27" applyNumberFormat="0" applyAlignment="0" applyProtection="0"/>
    <xf numFmtId="0" fontId="43" fillId="37" borderId="28" applyNumberFormat="0" applyAlignment="0" applyProtection="0"/>
    <xf numFmtId="0" fontId="44" fillId="10" borderId="28" applyNumberFormat="0" applyAlignment="0" applyProtection="0"/>
    <xf numFmtId="0" fontId="45" fillId="0" borderId="29" applyNumberFormat="0" applyFill="0" applyAlignment="0" applyProtection="0"/>
    <xf numFmtId="169" fontId="10" fillId="0" borderId="0" applyFont="0" applyFill="0" applyBorder="0" applyAlignment="0" applyProtection="0"/>
    <xf numFmtId="43" fontId="8" fillId="0" borderId="0" applyFont="0" applyFill="0" applyBorder="0" applyAlignment="0" applyProtection="0"/>
    <xf numFmtId="0" fontId="11" fillId="39" borderId="30" applyNumberFormat="0" applyFont="0" applyAlignment="0" applyProtection="0"/>
    <xf numFmtId="9" fontId="10" fillId="0" borderId="0" applyFont="0" applyFill="0" applyBorder="0" applyAlignment="0" applyProtection="0"/>
    <xf numFmtId="9" fontId="11" fillId="0" borderId="0" applyFont="0" applyFill="0" applyBorder="0" applyAlignment="0" applyProtection="0"/>
    <xf numFmtId="0" fontId="10" fillId="0" borderId="0"/>
    <xf numFmtId="0" fontId="11" fillId="0" borderId="0"/>
    <xf numFmtId="0" fontId="11" fillId="0" borderId="0"/>
    <xf numFmtId="0" fontId="8" fillId="0" borderId="0"/>
    <xf numFmtId="0" fontId="11" fillId="0" borderId="0"/>
    <xf numFmtId="0" fontId="8" fillId="0" borderId="0"/>
    <xf numFmtId="43" fontId="8" fillId="0" borderId="0" applyFont="0" applyFill="0" applyBorder="0" applyAlignment="0" applyProtection="0"/>
    <xf numFmtId="0" fontId="8" fillId="0" borderId="0"/>
    <xf numFmtId="0" fontId="8" fillId="0" borderId="0"/>
    <xf numFmtId="0" fontId="57" fillId="0" borderId="0" applyNumberFormat="0" applyFill="0" applyBorder="0" applyAlignment="0" applyProtection="0"/>
    <xf numFmtId="165" fontId="13" fillId="0" borderId="109">
      <alignment horizontal="left"/>
    </xf>
    <xf numFmtId="0" fontId="8" fillId="0" borderId="0"/>
    <xf numFmtId="0" fontId="8" fillId="31" borderId="0" applyNumberFormat="0" applyBorder="0" applyAlignment="0" applyProtection="0"/>
    <xf numFmtId="0" fontId="8" fillId="0" borderId="0"/>
    <xf numFmtId="0" fontId="8" fillId="4" borderId="0" applyNumberFormat="0" applyBorder="0" applyAlignment="0" applyProtection="0"/>
    <xf numFmtId="9" fontId="8" fillId="0" borderId="0" applyFont="0" applyFill="0" applyBorder="0" applyAlignment="0" applyProtection="0"/>
    <xf numFmtId="165" fontId="13" fillId="0" borderId="26">
      <alignment horizontal="left"/>
    </xf>
    <xf numFmtId="165" fontId="13" fillId="0" borderId="26">
      <alignment horizontal="left"/>
    </xf>
    <xf numFmtId="165" fontId="13" fillId="0" borderId="26">
      <alignment horizontal="left"/>
    </xf>
    <xf numFmtId="165" fontId="13" fillId="0" borderId="26">
      <alignment horizontal="left"/>
    </xf>
    <xf numFmtId="165" fontId="13" fillId="0" borderId="26">
      <alignment horizontal="left"/>
    </xf>
    <xf numFmtId="165"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0" fontId="42" fillId="37" borderId="17" applyNumberFormat="0" applyAlignment="0" applyProtection="0"/>
    <xf numFmtId="0" fontId="42" fillId="37" borderId="17" applyNumberFormat="0" applyAlignment="0" applyProtection="0"/>
    <xf numFmtId="0" fontId="42" fillId="37" borderId="17" applyNumberFormat="0" applyAlignment="0" applyProtection="0"/>
    <xf numFmtId="0" fontId="42" fillId="37" borderId="17" applyNumberFormat="0" applyAlignment="0" applyProtection="0"/>
    <xf numFmtId="0" fontId="42" fillId="37" borderId="17" applyNumberFormat="0" applyAlignment="0" applyProtection="0"/>
    <xf numFmtId="0" fontId="42" fillId="37" borderId="17" applyNumberFormat="0" applyAlignment="0" applyProtection="0"/>
    <xf numFmtId="0" fontId="43" fillId="37" borderId="18" applyNumberFormat="0" applyAlignment="0" applyProtection="0"/>
    <xf numFmtId="0" fontId="43" fillId="37" borderId="18" applyNumberFormat="0" applyAlignment="0" applyProtection="0"/>
    <xf numFmtId="0" fontId="43" fillId="37" borderId="18" applyNumberFormat="0" applyAlignment="0" applyProtection="0"/>
    <xf numFmtId="0" fontId="43" fillId="37" borderId="18" applyNumberFormat="0" applyAlignment="0" applyProtection="0"/>
    <xf numFmtId="0" fontId="43" fillId="37" borderId="18" applyNumberFormat="0" applyAlignment="0" applyProtection="0"/>
    <xf numFmtId="0" fontId="43" fillId="37" borderId="18" applyNumberFormat="0" applyAlignment="0" applyProtection="0"/>
    <xf numFmtId="0" fontId="44" fillId="10" borderId="18" applyNumberFormat="0" applyAlignment="0" applyProtection="0"/>
    <xf numFmtId="0" fontId="44" fillId="10" borderId="18" applyNumberFormat="0" applyAlignment="0" applyProtection="0"/>
    <xf numFmtId="0" fontId="44" fillId="10" borderId="18" applyNumberFormat="0" applyAlignment="0" applyProtection="0"/>
    <xf numFmtId="0" fontId="44" fillId="10" borderId="18" applyNumberFormat="0" applyAlignment="0" applyProtection="0"/>
    <xf numFmtId="0" fontId="44" fillId="10" borderId="18" applyNumberFormat="0" applyAlignment="0" applyProtection="0"/>
    <xf numFmtId="0" fontId="44" fillId="10" borderId="18" applyNumberFormat="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11" fillId="39" borderId="20" applyNumberFormat="0" applyFont="0" applyAlignment="0" applyProtection="0"/>
    <xf numFmtId="0" fontId="11" fillId="39" borderId="20" applyNumberFormat="0" applyFont="0" applyAlignment="0" applyProtection="0"/>
    <xf numFmtId="0" fontId="11" fillId="39" borderId="20" applyNumberFormat="0" applyFont="0" applyAlignment="0" applyProtection="0"/>
    <xf numFmtId="0" fontId="11" fillId="39" borderId="20" applyNumberFormat="0" applyFont="0" applyAlignment="0" applyProtection="0"/>
    <xf numFmtId="0" fontId="11" fillId="39" borderId="20" applyNumberFormat="0" applyFont="0" applyAlignment="0" applyProtection="0"/>
    <xf numFmtId="0" fontId="11" fillId="39" borderId="20" applyNumberFormat="0" applyFont="0" applyAlignment="0" applyProtection="0"/>
    <xf numFmtId="0" fontId="11" fillId="0" borderId="0"/>
    <xf numFmtId="0" fontId="8" fillId="0" borderId="0"/>
    <xf numFmtId="0" fontId="8" fillId="0" borderId="0"/>
    <xf numFmtId="0" fontId="11" fillId="0" borderId="0"/>
    <xf numFmtId="0" fontId="8" fillId="0" borderId="0"/>
    <xf numFmtId="43" fontId="8" fillId="0" borderId="0" applyFont="0" applyFill="0" applyBorder="0" applyAlignment="0" applyProtection="0"/>
    <xf numFmtId="0" fontId="45" fillId="0" borderId="33" applyNumberFormat="0" applyFill="0" applyAlignment="0" applyProtection="0"/>
    <xf numFmtId="0" fontId="8" fillId="0" borderId="0"/>
    <xf numFmtId="0" fontId="42" fillId="37" borderId="31" applyNumberFormat="0" applyAlignment="0" applyProtection="0"/>
    <xf numFmtId="0" fontId="43" fillId="37" borderId="32" applyNumberFormat="0" applyAlignment="0" applyProtection="0"/>
    <xf numFmtId="0" fontId="44" fillId="10" borderId="32" applyNumberFormat="0" applyAlignment="0" applyProtection="0"/>
    <xf numFmtId="0" fontId="45" fillId="0" borderId="33" applyNumberFormat="0" applyFill="0" applyAlignment="0" applyProtection="0"/>
    <xf numFmtId="0" fontId="11" fillId="39" borderId="34" applyNumberFormat="0" applyFont="0" applyAlignment="0" applyProtection="0"/>
    <xf numFmtId="165" fontId="13" fillId="0" borderId="35">
      <alignment horizontal="left"/>
    </xf>
    <xf numFmtId="166" fontId="13" fillId="0" borderId="35">
      <alignment horizontal="left"/>
    </xf>
    <xf numFmtId="167" fontId="13" fillId="0" borderId="35">
      <alignment horizontal="left"/>
    </xf>
    <xf numFmtId="168" fontId="13" fillId="0" borderId="35">
      <alignment horizontal="left"/>
    </xf>
    <xf numFmtId="0" fontId="42" fillId="37" borderId="31" applyNumberFormat="0" applyAlignment="0" applyProtection="0"/>
    <xf numFmtId="0" fontId="43" fillId="37" borderId="32" applyNumberFormat="0" applyAlignment="0" applyProtection="0"/>
    <xf numFmtId="0" fontId="44" fillId="10" borderId="32" applyNumberFormat="0" applyAlignment="0" applyProtection="0"/>
    <xf numFmtId="0" fontId="45" fillId="0" borderId="33" applyNumberFormat="0" applyFill="0" applyAlignment="0" applyProtection="0"/>
    <xf numFmtId="43" fontId="8" fillId="0" borderId="0" applyFont="0" applyFill="0" applyBorder="0" applyAlignment="0" applyProtection="0"/>
    <xf numFmtId="0" fontId="11" fillId="39" borderId="34" applyNumberFormat="0" applyFont="0" applyAlignment="0" applyProtection="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43" fillId="37" borderId="32" applyNumberFormat="0" applyAlignment="0" applyProtection="0"/>
    <xf numFmtId="0" fontId="8" fillId="0" borderId="0"/>
    <xf numFmtId="0" fontId="44" fillId="10" borderId="32" applyNumberFormat="0" applyAlignment="0" applyProtection="0"/>
    <xf numFmtId="0" fontId="8" fillId="0" borderId="0"/>
    <xf numFmtId="0" fontId="8" fillId="4" borderId="0" applyNumberFormat="0" applyBorder="0" applyAlignment="0" applyProtection="0"/>
    <xf numFmtId="9" fontId="8" fillId="0" borderId="0" applyFont="0" applyFill="0" applyBorder="0" applyAlignment="0" applyProtection="0"/>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0" fontId="8" fillId="0" borderId="0"/>
    <xf numFmtId="0" fontId="42" fillId="37" borderId="31" applyNumberFormat="0" applyAlignment="0" applyProtection="0"/>
    <xf numFmtId="167" fontId="13" fillId="0" borderId="35">
      <alignment horizontal="left"/>
    </xf>
    <xf numFmtId="166" fontId="13" fillId="0" borderId="35">
      <alignment horizontal="left"/>
    </xf>
    <xf numFmtId="0" fontId="11" fillId="39" borderId="34" applyNumberFormat="0" applyFont="0" applyAlignment="0" applyProtection="0"/>
    <xf numFmtId="168" fontId="13" fillId="0" borderId="35">
      <alignment horizontal="left"/>
    </xf>
    <xf numFmtId="165" fontId="13" fillId="0" borderId="35">
      <alignment horizontal="left"/>
    </xf>
    <xf numFmtId="0" fontId="11" fillId="39" borderId="34" applyNumberFormat="0" applyFont="0" applyAlignment="0" applyProtection="0"/>
    <xf numFmtId="0" fontId="42" fillId="37" borderId="31" applyNumberFormat="0" applyAlignment="0" applyProtection="0"/>
    <xf numFmtId="0" fontId="43" fillId="37" borderId="32" applyNumberFormat="0" applyAlignment="0" applyProtection="0"/>
    <xf numFmtId="0" fontId="44" fillId="10" borderId="32" applyNumberFormat="0" applyAlignment="0" applyProtection="0"/>
    <xf numFmtId="0" fontId="45" fillId="0" borderId="33" applyNumberFormat="0" applyFill="0" applyAlignment="0" applyProtection="0"/>
    <xf numFmtId="0" fontId="11" fillId="39" borderId="34" applyNumberFormat="0" applyFont="0" applyAlignment="0" applyProtection="0"/>
    <xf numFmtId="165" fontId="13" fillId="0" borderId="35">
      <alignment horizontal="left"/>
    </xf>
    <xf numFmtId="166" fontId="13" fillId="0" borderId="35">
      <alignment horizontal="left"/>
    </xf>
    <xf numFmtId="167" fontId="13" fillId="0" borderId="35">
      <alignment horizontal="left"/>
    </xf>
    <xf numFmtId="168" fontId="13" fillId="0" borderId="35">
      <alignment horizontal="left"/>
    </xf>
    <xf numFmtId="0" fontId="42" fillId="37" borderId="31" applyNumberFormat="0" applyAlignment="0" applyProtection="0"/>
    <xf numFmtId="0" fontId="43" fillId="37" borderId="32" applyNumberFormat="0" applyAlignment="0" applyProtection="0"/>
    <xf numFmtId="0" fontId="44" fillId="10" borderId="32" applyNumberFormat="0" applyAlignment="0" applyProtection="0"/>
    <xf numFmtId="0" fontId="45" fillId="0" borderId="33" applyNumberFormat="0" applyFill="0" applyAlignment="0" applyProtection="0"/>
    <xf numFmtId="0" fontId="11" fillId="39" borderId="34" applyNumberFormat="0" applyFont="0" applyAlignment="0" applyProtection="0"/>
    <xf numFmtId="165" fontId="13" fillId="0" borderId="35">
      <alignment horizontal="left"/>
    </xf>
    <xf numFmtId="165" fontId="13" fillId="0" borderId="35">
      <alignment horizontal="left"/>
    </xf>
    <xf numFmtId="165" fontId="13" fillId="0" borderId="35">
      <alignment horizontal="left"/>
    </xf>
    <xf numFmtId="165" fontId="13" fillId="0" borderId="35">
      <alignment horizontal="left"/>
    </xf>
    <xf numFmtId="165" fontId="13" fillId="0" borderId="35">
      <alignment horizontal="left"/>
    </xf>
    <xf numFmtId="165" fontId="13" fillId="0" borderId="35">
      <alignment horizontal="left"/>
    </xf>
    <xf numFmtId="166" fontId="13" fillId="0" borderId="35">
      <alignment horizontal="left"/>
    </xf>
    <xf numFmtId="166" fontId="13" fillId="0" borderId="35">
      <alignment horizontal="left"/>
    </xf>
    <xf numFmtId="166" fontId="13" fillId="0" borderId="35">
      <alignment horizontal="left"/>
    </xf>
    <xf numFmtId="166" fontId="13" fillId="0" borderId="35">
      <alignment horizontal="left"/>
    </xf>
    <xf numFmtId="166" fontId="13" fillId="0" borderId="35">
      <alignment horizontal="left"/>
    </xf>
    <xf numFmtId="166" fontId="13" fillId="0" borderId="35">
      <alignment horizontal="left"/>
    </xf>
    <xf numFmtId="167" fontId="13" fillId="0" borderId="35">
      <alignment horizontal="left"/>
    </xf>
    <xf numFmtId="167" fontId="13" fillId="0" borderId="35">
      <alignment horizontal="left"/>
    </xf>
    <xf numFmtId="167" fontId="13" fillId="0" borderId="35">
      <alignment horizontal="left"/>
    </xf>
    <xf numFmtId="167" fontId="13" fillId="0" borderId="35">
      <alignment horizontal="left"/>
    </xf>
    <xf numFmtId="167" fontId="13" fillId="0" borderId="35">
      <alignment horizontal="left"/>
    </xf>
    <xf numFmtId="167" fontId="13" fillId="0" borderId="35">
      <alignment horizontal="left"/>
    </xf>
    <xf numFmtId="168" fontId="13" fillId="0" borderId="35">
      <alignment horizontal="left"/>
    </xf>
    <xf numFmtId="168" fontId="13" fillId="0" borderId="35">
      <alignment horizontal="left"/>
    </xf>
    <xf numFmtId="168" fontId="13" fillId="0" borderId="35">
      <alignment horizontal="left"/>
    </xf>
    <xf numFmtId="168" fontId="13" fillId="0" borderId="35">
      <alignment horizontal="left"/>
    </xf>
    <xf numFmtId="168" fontId="13" fillId="0" borderId="35">
      <alignment horizontal="left"/>
    </xf>
    <xf numFmtId="168" fontId="13" fillId="0" borderId="35">
      <alignment horizontal="left"/>
    </xf>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165" fontId="13" fillId="0" borderId="26">
      <alignment horizontal="left"/>
    </xf>
    <xf numFmtId="165" fontId="13" fillId="0" borderId="26">
      <alignment horizontal="left"/>
    </xf>
    <xf numFmtId="165" fontId="13" fillId="0" borderId="26">
      <alignment horizontal="left"/>
    </xf>
    <xf numFmtId="165" fontId="13" fillId="0" borderId="26">
      <alignment horizontal="left"/>
    </xf>
    <xf numFmtId="165" fontId="13" fillId="0" borderId="26">
      <alignment horizontal="left"/>
    </xf>
    <xf numFmtId="165"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2" fillId="37" borderId="31"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3" fillId="37"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4" fillId="10" borderId="32" applyNumberFormat="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45" fillId="0" borderId="33" applyNumberFormat="0" applyFill="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0" fontId="11" fillId="39" borderId="34" applyNumberFormat="0" applyFont="0" applyAlignment="0" applyProtection="0"/>
    <xf numFmtId="165" fontId="13" fillId="0" borderId="26">
      <alignment horizontal="left"/>
    </xf>
    <xf numFmtId="165" fontId="13" fillId="0" borderId="26">
      <alignment horizontal="left"/>
    </xf>
    <xf numFmtId="165" fontId="13" fillId="0" borderId="26">
      <alignment horizontal="left"/>
    </xf>
    <xf numFmtId="165" fontId="13" fillId="0" borderId="26">
      <alignment horizontal="left"/>
    </xf>
    <xf numFmtId="165" fontId="13" fillId="0" borderId="26">
      <alignment horizontal="left"/>
    </xf>
    <xf numFmtId="165"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6"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7"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168" fontId="13" fillId="0" borderId="26">
      <alignment horizontal="left"/>
    </xf>
    <xf numFmtId="0" fontId="8" fillId="4" borderId="0" applyNumberFormat="0" applyBorder="0" applyAlignment="0" applyProtection="0"/>
    <xf numFmtId="0" fontId="8" fillId="31" borderId="0" applyNumberFormat="0" applyBorder="0" applyAlignment="0" applyProtection="0"/>
    <xf numFmtId="0" fontId="8" fillId="0" borderId="0"/>
    <xf numFmtId="0" fontId="8" fillId="31" borderId="0" applyNumberFormat="0" applyBorder="0" applyAlignment="0" applyProtection="0"/>
    <xf numFmtId="0" fontId="8" fillId="4" borderId="0" applyNumberFormat="0" applyBorder="0" applyAlignment="0" applyProtection="0"/>
    <xf numFmtId="0" fontId="8" fillId="0" borderId="0"/>
    <xf numFmtId="0" fontId="8" fillId="31" borderId="0" applyNumberFormat="0" applyBorder="0" applyAlignment="0" applyProtection="0"/>
    <xf numFmtId="0" fontId="8" fillId="4" borderId="0" applyNumberFormat="0" applyBorder="0" applyAlignment="0" applyProtection="0"/>
    <xf numFmtId="0" fontId="8" fillId="0" borderId="0"/>
    <xf numFmtId="41" fontId="59" fillId="24" borderId="0">
      <alignment horizontal="left" vertical="center"/>
    </xf>
    <xf numFmtId="41" fontId="58" fillId="27" borderId="0">
      <alignment horizontal="left" vertical="center"/>
    </xf>
    <xf numFmtId="41" fontId="41" fillId="30" borderId="15" applyAlignment="0" applyProtection="0"/>
    <xf numFmtId="41" fontId="8" fillId="32" borderId="1">
      <alignment horizontal="left" vertical="center"/>
      <protection locked="0"/>
    </xf>
    <xf numFmtId="9" fontId="11" fillId="0" borderId="0" applyFont="0" applyFill="0" applyBorder="0" applyAlignment="0" applyProtection="0"/>
    <xf numFmtId="0" fontId="8" fillId="0" borderId="0"/>
    <xf numFmtId="0" fontId="8" fillId="31" borderId="0" applyNumberFormat="0" applyBorder="0" applyAlignment="0" applyProtection="0"/>
    <xf numFmtId="0" fontId="8" fillId="4" borderId="0" applyNumberFormat="0" applyBorder="0" applyAlignment="0" applyProtection="0"/>
    <xf numFmtId="0" fontId="8" fillId="0" borderId="0"/>
    <xf numFmtId="0" fontId="8" fillId="0" borderId="0"/>
    <xf numFmtId="0" fontId="8" fillId="0" borderId="0"/>
    <xf numFmtId="41" fontId="58" fillId="24" borderId="0">
      <alignment horizontal="left" vertical="center"/>
    </xf>
    <xf numFmtId="0" fontId="10" fillId="0" borderId="0"/>
    <xf numFmtId="41" fontId="8" fillId="32" borderId="1">
      <alignment horizontal="left" vertical="center"/>
      <protection locked="0"/>
    </xf>
    <xf numFmtId="0" fontId="10" fillId="0" borderId="0"/>
    <xf numFmtId="0" fontId="42" fillId="37" borderId="54" applyNumberFormat="0" applyAlignment="0" applyProtection="0"/>
    <xf numFmtId="0" fontId="11" fillId="39" borderId="62" applyNumberFormat="0" applyFont="0" applyAlignment="0" applyProtection="0"/>
    <xf numFmtId="168" fontId="13" fillId="0" borderId="58">
      <alignment horizontal="left"/>
    </xf>
    <xf numFmtId="0" fontId="44" fillId="10" borderId="51" applyNumberFormat="0" applyAlignment="0" applyProtection="0"/>
    <xf numFmtId="167" fontId="13" fillId="0" borderId="81">
      <alignment horizontal="left"/>
    </xf>
    <xf numFmtId="166" fontId="13" fillId="0" borderId="86">
      <alignment horizontal="left"/>
    </xf>
    <xf numFmtId="0" fontId="43" fillId="37" borderId="78" applyNumberFormat="0" applyAlignment="0" applyProtection="0"/>
    <xf numFmtId="166" fontId="13" fillId="0" borderId="81">
      <alignment horizontal="left"/>
    </xf>
    <xf numFmtId="168" fontId="13" fillId="0" borderId="95">
      <alignment horizontal="left"/>
    </xf>
    <xf numFmtId="168" fontId="13" fillId="0" borderId="86">
      <alignment horizontal="left"/>
    </xf>
    <xf numFmtId="165" fontId="13" fillId="0" borderId="58">
      <alignment horizontal="left"/>
    </xf>
    <xf numFmtId="0" fontId="44" fillId="10" borderId="83" applyNumberFormat="0" applyAlignment="0" applyProtection="0"/>
    <xf numFmtId="0" fontId="45" fillId="0" borderId="47" applyNumberFormat="0" applyFill="0" applyAlignment="0" applyProtection="0"/>
    <xf numFmtId="167" fontId="13" fillId="0" borderId="86">
      <alignment horizontal="left"/>
    </xf>
    <xf numFmtId="0" fontId="11" fillId="39" borderId="166" applyNumberFormat="0" applyFont="0" applyAlignment="0" applyProtection="0"/>
    <xf numFmtId="166" fontId="13" fillId="0" borderId="95">
      <alignment horizontal="left"/>
    </xf>
    <xf numFmtId="0" fontId="43" fillId="37" borderId="46" applyNumberFormat="0" applyAlignment="0" applyProtection="0"/>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168"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5" fontId="13" fillId="0" borderId="49">
      <alignment horizontal="left"/>
    </xf>
    <xf numFmtId="0" fontId="44" fillId="10" borderId="106" applyNumberFormat="0" applyAlignment="0" applyProtection="0"/>
    <xf numFmtId="165" fontId="13" fillId="0" borderId="81">
      <alignment horizontal="left"/>
    </xf>
    <xf numFmtId="0" fontId="11" fillId="39" borderId="85" applyNumberFormat="0" applyFont="0" applyAlignment="0" applyProtection="0"/>
    <xf numFmtId="168" fontId="13" fillId="0" borderId="81">
      <alignment horizontal="left"/>
    </xf>
    <xf numFmtId="165" fontId="13" fillId="0" borderId="81">
      <alignment horizontal="left"/>
    </xf>
    <xf numFmtId="0" fontId="11" fillId="39" borderId="48" applyNumberFormat="0" applyFont="0" applyAlignment="0" applyProtection="0"/>
    <xf numFmtId="0" fontId="43" fillId="37" borderId="120" applyNumberFormat="0" applyAlignment="0" applyProtection="0"/>
    <xf numFmtId="168" fontId="13" fillId="0" borderId="86">
      <alignment horizontal="left"/>
    </xf>
    <xf numFmtId="0" fontId="42" fillId="37" borderId="54" applyNumberFormat="0" applyAlignment="0" applyProtection="0"/>
    <xf numFmtId="0" fontId="42" fillId="37" borderId="36" applyNumberFormat="0" applyAlignment="0" applyProtection="0"/>
    <xf numFmtId="0" fontId="43" fillId="37" borderId="37" applyNumberFormat="0" applyAlignment="0" applyProtection="0"/>
    <xf numFmtId="0" fontId="44" fillId="10" borderId="37" applyNumberFormat="0" applyAlignment="0" applyProtection="0"/>
    <xf numFmtId="0" fontId="45" fillId="0" borderId="38" applyNumberFormat="0" applyFill="0" applyAlignment="0" applyProtection="0"/>
    <xf numFmtId="0" fontId="42" fillId="37" borderId="45" applyNumberFormat="0" applyAlignment="0" applyProtection="0"/>
    <xf numFmtId="168" fontId="13" fillId="0" borderId="86">
      <alignment horizontal="left"/>
    </xf>
    <xf numFmtId="167" fontId="13" fillId="0" borderId="58">
      <alignment horizontal="left"/>
    </xf>
    <xf numFmtId="0" fontId="11" fillId="39" borderId="39" applyNumberFormat="0" applyFont="0" applyAlignment="0" applyProtection="0"/>
    <xf numFmtId="0" fontId="42" fillId="37" borderId="82" applyNumberFormat="0" applyAlignment="0" applyProtection="0"/>
    <xf numFmtId="166" fontId="13" fillId="0" borderId="76">
      <alignment horizontal="left"/>
    </xf>
    <xf numFmtId="0" fontId="44" fillId="10" borderId="64" applyNumberFormat="0" applyAlignment="0" applyProtection="0"/>
    <xf numFmtId="165" fontId="13" fillId="0" borderId="58">
      <alignment horizontal="left"/>
    </xf>
    <xf numFmtId="166" fontId="13" fillId="0" borderId="58">
      <alignment horizontal="left"/>
    </xf>
    <xf numFmtId="166" fontId="13" fillId="0" borderId="58">
      <alignment horizontal="left"/>
    </xf>
    <xf numFmtId="167" fontId="13" fillId="0" borderId="58">
      <alignment horizontal="left"/>
    </xf>
    <xf numFmtId="167" fontId="13" fillId="0" borderId="58">
      <alignment horizontal="left"/>
    </xf>
    <xf numFmtId="168" fontId="13" fillId="0" borderId="58">
      <alignment horizontal="left"/>
    </xf>
    <xf numFmtId="168" fontId="13" fillId="0" borderId="58">
      <alignment horizontal="left"/>
    </xf>
    <xf numFmtId="0" fontId="42" fillId="37" borderId="54" applyNumberFormat="0" applyAlignment="0" applyProtection="0"/>
    <xf numFmtId="0" fontId="43" fillId="37" borderId="55" applyNumberFormat="0" applyAlignment="0" applyProtection="0"/>
    <xf numFmtId="166" fontId="13" fillId="0" borderId="76">
      <alignment horizontal="left"/>
    </xf>
    <xf numFmtId="165" fontId="13" fillId="0" borderId="95">
      <alignment horizontal="left"/>
    </xf>
    <xf numFmtId="0" fontId="43" fillId="37" borderId="106" applyNumberFormat="0" applyAlignment="0" applyProtection="0"/>
    <xf numFmtId="0" fontId="43" fillId="37" borderId="46" applyNumberFormat="0" applyAlignment="0" applyProtection="0"/>
    <xf numFmtId="165" fontId="13" fillId="0" borderId="49">
      <alignment horizontal="left"/>
    </xf>
    <xf numFmtId="165" fontId="13" fillId="0" borderId="40">
      <alignment horizontal="left"/>
    </xf>
    <xf numFmtId="166" fontId="13" fillId="0" borderId="40">
      <alignment horizontal="left"/>
    </xf>
    <xf numFmtId="167" fontId="13" fillId="0" borderId="40">
      <alignment horizontal="left"/>
    </xf>
    <xf numFmtId="168" fontId="13" fillId="0" borderId="40">
      <alignment horizontal="left"/>
    </xf>
    <xf numFmtId="0" fontId="42" fillId="37" borderId="41" applyNumberFormat="0" applyAlignment="0" applyProtection="0"/>
    <xf numFmtId="0" fontId="43" fillId="37" borderId="42" applyNumberFormat="0" applyAlignment="0" applyProtection="0"/>
    <xf numFmtId="0" fontId="44" fillId="10" borderId="42" applyNumberFormat="0" applyAlignment="0" applyProtection="0"/>
    <xf numFmtId="0" fontId="45" fillId="0" borderId="43" applyNumberFormat="0" applyFill="0" applyAlignment="0" applyProtection="0"/>
    <xf numFmtId="0" fontId="43" fillId="37" borderId="106" applyNumberFormat="0" applyAlignment="0" applyProtection="0"/>
    <xf numFmtId="167" fontId="13" fillId="0" borderId="86">
      <alignment horizontal="left"/>
    </xf>
    <xf numFmtId="0" fontId="11" fillId="39" borderId="44" applyNumberFormat="0" applyFont="0" applyAlignment="0" applyProtection="0"/>
    <xf numFmtId="0" fontId="42" fillId="37" borderId="54" applyNumberFormat="0" applyAlignment="0" applyProtection="0"/>
    <xf numFmtId="0" fontId="42" fillId="37" borderId="54" applyNumberFormat="0" applyAlignment="0" applyProtection="0"/>
    <xf numFmtId="167" fontId="13" fillId="0" borderId="76">
      <alignment horizontal="left"/>
    </xf>
    <xf numFmtId="168" fontId="13" fillId="0" borderId="95">
      <alignment horizontal="left"/>
    </xf>
    <xf numFmtId="166" fontId="13" fillId="0" borderId="58">
      <alignment horizontal="left"/>
    </xf>
    <xf numFmtId="168" fontId="13" fillId="0" borderId="58">
      <alignment horizontal="left"/>
    </xf>
    <xf numFmtId="0" fontId="11" fillId="39" borderId="66" applyNumberFormat="0" applyFont="0" applyAlignment="0" applyProtection="0"/>
    <xf numFmtId="0" fontId="11" fillId="39" borderId="85" applyNumberFormat="0" applyFont="0" applyAlignment="0" applyProtection="0"/>
    <xf numFmtId="165" fontId="13" fillId="0" borderId="58">
      <alignment horizontal="left"/>
    </xf>
    <xf numFmtId="0" fontId="42" fillId="37" borderId="54" applyNumberFormat="0" applyAlignment="0" applyProtection="0"/>
    <xf numFmtId="165" fontId="13" fillId="0" borderId="76">
      <alignment horizontal="left"/>
    </xf>
    <xf numFmtId="0" fontId="42" fillId="37" borderId="82" applyNumberFormat="0" applyAlignment="0" applyProtection="0"/>
    <xf numFmtId="0" fontId="42" fillId="37" borderId="128" applyNumberFormat="0" applyAlignment="0" applyProtection="0"/>
    <xf numFmtId="165" fontId="13" fillId="0" borderId="95">
      <alignment horizontal="left"/>
    </xf>
    <xf numFmtId="0" fontId="43" fillId="37" borderId="51" applyNumberFormat="0" applyAlignment="0" applyProtection="0"/>
    <xf numFmtId="0" fontId="44" fillId="10" borderId="78" applyNumberFormat="0" applyAlignment="0" applyProtection="0"/>
    <xf numFmtId="166" fontId="13" fillId="0" borderId="81">
      <alignment horizontal="left"/>
    </xf>
    <xf numFmtId="0" fontId="43" fillId="37" borderId="55" applyNumberFormat="0" applyAlignment="0" applyProtection="0"/>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45" fillId="0" borderId="56" applyNumberFormat="0" applyFill="0" applyAlignment="0" applyProtection="0"/>
    <xf numFmtId="167" fontId="13" fillId="0" borderId="95">
      <alignment horizontal="left"/>
    </xf>
    <xf numFmtId="0" fontId="45" fillId="0" borderId="107" applyNumberFormat="0" applyFill="0" applyAlignment="0" applyProtection="0"/>
    <xf numFmtId="166" fontId="13" fillId="0" borderId="86">
      <alignment horizontal="left"/>
    </xf>
    <xf numFmtId="0" fontId="43" fillId="37" borderId="55" applyNumberFormat="0" applyAlignment="0" applyProtection="0"/>
    <xf numFmtId="166" fontId="13" fillId="0" borderId="58">
      <alignment horizontal="left"/>
    </xf>
    <xf numFmtId="0" fontId="45" fillId="0" borderId="38" applyNumberFormat="0" applyFill="0" applyAlignment="0" applyProtection="0"/>
    <xf numFmtId="0" fontId="45" fillId="0" borderId="84" applyNumberFormat="0" applyFill="0" applyAlignment="0" applyProtection="0"/>
    <xf numFmtId="0" fontId="42" fillId="37" borderId="36" applyNumberFormat="0" applyAlignment="0" applyProtection="0"/>
    <xf numFmtId="0" fontId="43" fillId="37" borderId="37" applyNumberFormat="0" applyAlignment="0" applyProtection="0"/>
    <xf numFmtId="0" fontId="44" fillId="10" borderId="37" applyNumberFormat="0" applyAlignment="0" applyProtection="0"/>
    <xf numFmtId="0" fontId="45" fillId="0" borderId="38" applyNumberFormat="0" applyFill="0" applyAlignment="0" applyProtection="0"/>
    <xf numFmtId="0" fontId="11" fillId="39" borderId="39" applyNumberFormat="0" applyFont="0" applyAlignment="0" applyProtection="0"/>
    <xf numFmtId="165" fontId="13" fillId="0" borderId="40">
      <alignment horizontal="left"/>
    </xf>
    <xf numFmtId="166" fontId="13" fillId="0" borderId="40">
      <alignment horizontal="left"/>
    </xf>
    <xf numFmtId="167" fontId="13" fillId="0" borderId="40">
      <alignment horizontal="left"/>
    </xf>
    <xf numFmtId="168" fontId="13" fillId="0" borderId="40">
      <alignment horizontal="left"/>
    </xf>
    <xf numFmtId="0" fontId="42" fillId="37" borderId="36" applyNumberFormat="0" applyAlignment="0" applyProtection="0"/>
    <xf numFmtId="0" fontId="43" fillId="37" borderId="37" applyNumberFormat="0" applyAlignment="0" applyProtection="0"/>
    <xf numFmtId="0" fontId="44" fillId="10" borderId="37" applyNumberFormat="0" applyAlignment="0" applyProtection="0"/>
    <xf numFmtId="0" fontId="45" fillId="0" borderId="38" applyNumberFormat="0" applyFill="0" applyAlignment="0" applyProtection="0"/>
    <xf numFmtId="165" fontId="13" fillId="0" borderId="76">
      <alignment horizontal="left"/>
    </xf>
    <xf numFmtId="0" fontId="11" fillId="39" borderId="39" applyNumberFormat="0" applyFont="0" applyAlignment="0" applyProtection="0"/>
    <xf numFmtId="168" fontId="13" fillId="0" borderId="58">
      <alignment horizontal="left"/>
    </xf>
    <xf numFmtId="167" fontId="13" fillId="0" borderId="95">
      <alignment horizontal="left"/>
    </xf>
    <xf numFmtId="166" fontId="13" fillId="0" borderId="58">
      <alignment horizontal="left"/>
    </xf>
    <xf numFmtId="0" fontId="42" fillId="37" borderId="54" applyNumberFormat="0" applyAlignment="0" applyProtection="0"/>
    <xf numFmtId="165" fontId="13" fillId="0" borderId="95">
      <alignment horizontal="left"/>
    </xf>
    <xf numFmtId="0" fontId="43" fillId="37" borderId="37" applyNumberFormat="0" applyAlignment="0" applyProtection="0"/>
    <xf numFmtId="0" fontId="43" fillId="37" borderId="83" applyNumberFormat="0" applyAlignment="0" applyProtection="0"/>
    <xf numFmtId="0" fontId="44" fillId="10" borderId="37" applyNumberFormat="0" applyAlignment="0" applyProtection="0"/>
    <xf numFmtId="165" fontId="13" fillId="0" borderId="86">
      <alignment horizontal="left"/>
    </xf>
    <xf numFmtId="0" fontId="45" fillId="0" borderId="107" applyNumberFormat="0" applyFill="0" applyAlignment="0" applyProtection="0"/>
    <xf numFmtId="168" fontId="13" fillId="0" borderId="86">
      <alignment horizontal="left"/>
    </xf>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108" applyNumberFormat="0" applyFont="0" applyAlignment="0" applyProtection="0"/>
    <xf numFmtId="0" fontId="42" fillId="37" borderId="36" applyNumberFormat="0" applyAlignment="0" applyProtection="0"/>
    <xf numFmtId="167" fontId="13" fillId="0" borderId="40">
      <alignment horizontal="left"/>
    </xf>
    <xf numFmtId="166" fontId="13" fillId="0" borderId="40">
      <alignment horizontal="left"/>
    </xf>
    <xf numFmtId="0" fontId="11" fillId="39" borderId="39" applyNumberFormat="0" applyFont="0" applyAlignment="0" applyProtection="0"/>
    <xf numFmtId="168" fontId="13" fillId="0" borderId="40">
      <alignment horizontal="left"/>
    </xf>
    <xf numFmtId="165" fontId="13" fillId="0" borderId="40">
      <alignment horizontal="left"/>
    </xf>
    <xf numFmtId="0" fontId="11" fillId="39" borderId="39" applyNumberFormat="0" applyFont="0" applyAlignment="0" applyProtection="0"/>
    <xf numFmtId="0" fontId="42" fillId="37" borderId="36" applyNumberFormat="0" applyAlignment="0" applyProtection="0"/>
    <xf numFmtId="0" fontId="43" fillId="37" borderId="37" applyNumberFormat="0" applyAlignment="0" applyProtection="0"/>
    <xf numFmtId="0" fontId="44" fillId="10" borderId="37" applyNumberFormat="0" applyAlignment="0" applyProtection="0"/>
    <xf numFmtId="0" fontId="45" fillId="0" borderId="38" applyNumberFormat="0" applyFill="0" applyAlignment="0" applyProtection="0"/>
    <xf numFmtId="0" fontId="11" fillId="39" borderId="39" applyNumberFormat="0" applyFont="0" applyAlignment="0" applyProtection="0"/>
    <xf numFmtId="165" fontId="13" fillId="0" borderId="40">
      <alignment horizontal="left"/>
    </xf>
    <xf numFmtId="166" fontId="13" fillId="0" borderId="40">
      <alignment horizontal="left"/>
    </xf>
    <xf numFmtId="167" fontId="13" fillId="0" borderId="40">
      <alignment horizontal="left"/>
    </xf>
    <xf numFmtId="168" fontId="13" fillId="0" borderId="40">
      <alignment horizontal="left"/>
    </xf>
    <xf numFmtId="0" fontId="42" fillId="37" borderId="36" applyNumberFormat="0" applyAlignment="0" applyProtection="0"/>
    <xf numFmtId="0" fontId="43" fillId="37" borderId="37" applyNumberFormat="0" applyAlignment="0" applyProtection="0"/>
    <xf numFmtId="0" fontId="44" fillId="10" borderId="37" applyNumberFormat="0" applyAlignment="0" applyProtection="0"/>
    <xf numFmtId="0" fontId="45" fillId="0" borderId="38" applyNumberFormat="0" applyFill="0" applyAlignment="0" applyProtection="0"/>
    <xf numFmtId="0" fontId="11" fillId="39" borderId="39" applyNumberFormat="0" applyFont="0" applyAlignment="0" applyProtection="0"/>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2" fillId="37" borderId="36"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3" fillId="37"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4" fillId="10" borderId="37" applyNumberFormat="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45" fillId="0" borderId="38" applyNumberFormat="0" applyFill="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0" fontId="11" fillId="39" borderId="39" applyNumberFormat="0" applyFont="0" applyAlignment="0" applyProtection="0"/>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5"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6"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7"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168" fontId="13" fillId="0" borderId="40">
      <alignment horizontal="left"/>
    </xf>
    <xf numFmtId="0" fontId="44" fillId="10" borderId="83" applyNumberFormat="0" applyAlignment="0" applyProtection="0"/>
    <xf numFmtId="167" fontId="13" fillId="0" borderId="81">
      <alignment horizontal="left"/>
    </xf>
    <xf numFmtId="0" fontId="42" fillId="37" borderId="50" applyNumberFormat="0" applyAlignment="0" applyProtection="0"/>
    <xf numFmtId="0" fontId="43" fillId="37" borderId="83" applyNumberFormat="0" applyAlignment="0" applyProtection="0"/>
    <xf numFmtId="168" fontId="13" fillId="0" borderId="49">
      <alignment horizontal="left"/>
    </xf>
    <xf numFmtId="0" fontId="42" fillId="37" borderId="82" applyNumberFormat="0" applyAlignment="0" applyProtection="0"/>
    <xf numFmtId="168" fontId="13" fillId="0" borderId="76">
      <alignment horizontal="left"/>
    </xf>
    <xf numFmtId="0" fontId="42" fillId="37" borderId="91" applyNumberFormat="0" applyAlignment="0" applyProtection="0"/>
    <xf numFmtId="167" fontId="13" fillId="0" borderId="49">
      <alignment horizontal="left"/>
    </xf>
    <xf numFmtId="166" fontId="13" fillId="0" borderId="86">
      <alignment horizontal="left"/>
    </xf>
    <xf numFmtId="165" fontId="13" fillId="0" borderId="86">
      <alignment horizontal="left"/>
    </xf>
    <xf numFmtId="0" fontId="43" fillId="37" borderId="83" applyNumberFormat="0" applyAlignment="0" applyProtection="0"/>
    <xf numFmtId="165" fontId="13" fillId="0" borderId="76">
      <alignment horizontal="left"/>
    </xf>
    <xf numFmtId="0" fontId="43" fillId="37" borderId="83" applyNumberFormat="0" applyAlignment="0" applyProtection="0"/>
    <xf numFmtId="167" fontId="13" fillId="0" borderId="76">
      <alignment horizontal="left"/>
    </xf>
    <xf numFmtId="0" fontId="44" fillId="10" borderId="46" applyNumberFormat="0" applyAlignment="0" applyProtection="0"/>
    <xf numFmtId="0" fontId="43" fillId="37" borderId="46" applyNumberFormat="0" applyAlignment="0" applyProtection="0"/>
    <xf numFmtId="167" fontId="13" fillId="0" borderId="58">
      <alignment horizontal="left"/>
    </xf>
    <xf numFmtId="165" fontId="13" fillId="0" borderId="81">
      <alignment horizontal="left"/>
    </xf>
    <xf numFmtId="166" fontId="13" fillId="0" borderId="49">
      <alignment horizontal="left"/>
    </xf>
    <xf numFmtId="167" fontId="13" fillId="0" borderId="109">
      <alignment horizontal="left"/>
    </xf>
    <xf numFmtId="167" fontId="13" fillId="0" borderId="81">
      <alignment horizontal="left"/>
    </xf>
    <xf numFmtId="165" fontId="13" fillId="0" borderId="86">
      <alignment horizontal="left"/>
    </xf>
    <xf numFmtId="165" fontId="13" fillId="0" borderId="76">
      <alignment horizontal="left"/>
    </xf>
    <xf numFmtId="0" fontId="45" fillId="0" borderId="121" applyNumberFormat="0" applyFill="0" applyAlignment="0" applyProtection="0"/>
    <xf numFmtId="0" fontId="44" fillId="10" borderId="60" applyNumberFormat="0" applyAlignment="0" applyProtection="0"/>
    <xf numFmtId="41" fontId="8" fillId="32" borderId="40">
      <alignment horizontal="left" vertical="center"/>
      <protection locked="0"/>
    </xf>
    <xf numFmtId="0" fontId="45" fillId="0" borderId="61" applyNumberFormat="0" applyFill="0" applyAlignment="0" applyProtection="0"/>
    <xf numFmtId="165" fontId="13" fillId="0" borderId="86">
      <alignment horizontal="left"/>
    </xf>
    <xf numFmtId="165" fontId="13" fillId="0" borderId="76">
      <alignment horizontal="left"/>
    </xf>
    <xf numFmtId="165" fontId="13" fillId="0" borderId="58">
      <alignment horizontal="left"/>
    </xf>
    <xf numFmtId="0" fontId="43" fillId="37" borderId="46" applyNumberFormat="0" applyAlignment="0" applyProtection="0"/>
    <xf numFmtId="0" fontId="43" fillId="37"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167" fontId="13" fillId="0" borderId="95">
      <alignment horizontal="left"/>
    </xf>
    <xf numFmtId="166" fontId="13" fillId="0" borderId="95">
      <alignment horizontal="left"/>
    </xf>
    <xf numFmtId="168" fontId="13" fillId="0" borderId="95">
      <alignment horizontal="left"/>
    </xf>
    <xf numFmtId="167" fontId="13" fillId="0" borderId="76">
      <alignment horizontal="left"/>
    </xf>
    <xf numFmtId="0" fontId="45" fillId="0" borderId="89" applyNumberFormat="0" applyFill="0" applyAlignment="0" applyProtection="0"/>
    <xf numFmtId="0" fontId="42" fillId="37" borderId="91" applyNumberFormat="0" applyAlignment="0" applyProtection="0"/>
    <xf numFmtId="0" fontId="45" fillId="0" borderId="47" applyNumberFormat="0" applyFill="0" applyAlignment="0" applyProtection="0"/>
    <xf numFmtId="168" fontId="13" fillId="0" borderId="81">
      <alignment horizontal="left"/>
    </xf>
    <xf numFmtId="0" fontId="42" fillId="37" borderId="45" applyNumberFormat="0" applyAlignment="0" applyProtection="0"/>
    <xf numFmtId="0" fontId="43" fillId="37" borderId="46" applyNumberFormat="0" applyAlignment="0" applyProtection="0"/>
    <xf numFmtId="0" fontId="44" fillId="10" borderId="46" applyNumberFormat="0" applyAlignment="0" applyProtection="0"/>
    <xf numFmtId="0" fontId="45" fillId="0" borderId="47" applyNumberFormat="0" applyFill="0" applyAlignment="0" applyProtection="0"/>
    <xf numFmtId="0" fontId="11" fillId="39" borderId="48" applyNumberFormat="0" applyFont="0" applyAlignment="0" applyProtection="0"/>
    <xf numFmtId="165" fontId="13" fillId="0" borderId="49">
      <alignment horizontal="left"/>
    </xf>
    <xf numFmtId="166" fontId="13" fillId="0" borderId="49">
      <alignment horizontal="left"/>
    </xf>
    <xf numFmtId="167" fontId="13" fillId="0" borderId="49">
      <alignment horizontal="left"/>
    </xf>
    <xf numFmtId="168" fontId="13" fillId="0" borderId="49">
      <alignment horizontal="left"/>
    </xf>
    <xf numFmtId="0" fontId="42" fillId="37" borderId="45" applyNumberFormat="0" applyAlignment="0" applyProtection="0"/>
    <xf numFmtId="0" fontId="43" fillId="37" borderId="46" applyNumberFormat="0" applyAlignment="0" applyProtection="0"/>
    <xf numFmtId="0" fontId="44" fillId="10" borderId="46" applyNumberFormat="0" applyAlignment="0" applyProtection="0"/>
    <xf numFmtId="0" fontId="45" fillId="0" borderId="47" applyNumberFormat="0" applyFill="0" applyAlignment="0" applyProtection="0"/>
    <xf numFmtId="166" fontId="13" fillId="0" borderId="109">
      <alignment horizontal="left"/>
    </xf>
    <xf numFmtId="0" fontId="11" fillId="39" borderId="48" applyNumberFormat="0" applyFont="0" applyAlignment="0" applyProtection="0"/>
    <xf numFmtId="0" fontId="43" fillId="37" borderId="88" applyNumberFormat="0" applyAlignment="0" applyProtection="0"/>
    <xf numFmtId="0" fontId="43" fillId="37" borderId="92" applyNumberFormat="0" applyAlignment="0" applyProtection="0"/>
    <xf numFmtId="167" fontId="13" fillId="0" borderId="86">
      <alignment horizontal="left"/>
    </xf>
    <xf numFmtId="0" fontId="42" fillId="37" borderId="72" applyNumberFormat="0" applyAlignment="0" applyProtection="0"/>
    <xf numFmtId="0" fontId="44" fillId="10" borderId="83" applyNumberFormat="0" applyAlignment="0" applyProtection="0"/>
    <xf numFmtId="0" fontId="43" fillId="37" borderId="46" applyNumberFormat="0" applyAlignment="0" applyProtection="0"/>
    <xf numFmtId="166" fontId="13" fillId="0" borderId="76">
      <alignment horizontal="left"/>
    </xf>
    <xf numFmtId="0" fontId="44" fillId="10" borderId="46" applyNumberFormat="0" applyAlignment="0" applyProtection="0"/>
    <xf numFmtId="0" fontId="43" fillId="37" borderId="106" applyNumberFormat="0" applyAlignment="0" applyProtection="0"/>
    <xf numFmtId="168" fontId="13" fillId="0" borderId="81">
      <alignment horizontal="left"/>
    </xf>
    <xf numFmtId="165" fontId="13" fillId="0" borderId="109">
      <alignment horizontal="left"/>
    </xf>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45" fillId="0" borderId="84" applyNumberFormat="0" applyFill="0" applyAlignment="0" applyProtection="0"/>
    <xf numFmtId="0" fontId="42" fillId="37" borderId="45" applyNumberFormat="0" applyAlignment="0" applyProtection="0"/>
    <xf numFmtId="167" fontId="13" fillId="0" borderId="49">
      <alignment horizontal="left"/>
    </xf>
    <xf numFmtId="166" fontId="13" fillId="0" borderId="49">
      <alignment horizontal="left"/>
    </xf>
    <xf numFmtId="0" fontId="11" fillId="39" borderId="48" applyNumberFormat="0" applyFont="0" applyAlignment="0" applyProtection="0"/>
    <xf numFmtId="168" fontId="13" fillId="0" borderId="49">
      <alignment horizontal="left"/>
    </xf>
    <xf numFmtId="165" fontId="13" fillId="0" borderId="49">
      <alignment horizontal="left"/>
    </xf>
    <xf numFmtId="0" fontId="11" fillId="39" borderId="48" applyNumberFormat="0" applyFont="0" applyAlignment="0" applyProtection="0"/>
    <xf numFmtId="0" fontId="42" fillId="37" borderId="45" applyNumberFormat="0" applyAlignment="0" applyProtection="0"/>
    <xf numFmtId="0" fontId="43" fillId="37" borderId="46" applyNumberFormat="0" applyAlignment="0" applyProtection="0"/>
    <xf numFmtId="0" fontId="44" fillId="10" borderId="46" applyNumberFormat="0" applyAlignment="0" applyProtection="0"/>
    <xf numFmtId="0" fontId="45" fillId="0" borderId="47" applyNumberFormat="0" applyFill="0" applyAlignment="0" applyProtection="0"/>
    <xf numFmtId="0" fontId="11" fillId="39" borderId="48" applyNumberFormat="0" applyFont="0" applyAlignment="0" applyProtection="0"/>
    <xf numFmtId="165" fontId="13" fillId="0" borderId="49">
      <alignment horizontal="left"/>
    </xf>
    <xf numFmtId="166" fontId="13" fillId="0" borderId="49">
      <alignment horizontal="left"/>
    </xf>
    <xf numFmtId="167" fontId="13" fillId="0" borderId="49">
      <alignment horizontal="left"/>
    </xf>
    <xf numFmtId="168" fontId="13" fillId="0" borderId="49">
      <alignment horizontal="left"/>
    </xf>
    <xf numFmtId="0" fontId="42" fillId="37" borderId="45" applyNumberFormat="0" applyAlignment="0" applyProtection="0"/>
    <xf numFmtId="0" fontId="43" fillId="37" borderId="46" applyNumberFormat="0" applyAlignment="0" applyProtection="0"/>
    <xf numFmtId="0" fontId="44" fillId="10" borderId="46" applyNumberFormat="0" applyAlignment="0" applyProtection="0"/>
    <xf numFmtId="0" fontId="45" fillId="0" borderId="47" applyNumberFormat="0" applyFill="0" applyAlignment="0" applyProtection="0"/>
    <xf numFmtId="0" fontId="11" fillId="39" borderId="48" applyNumberFormat="0" applyFont="0" applyAlignment="0" applyProtection="0"/>
    <xf numFmtId="165" fontId="13" fillId="0" borderId="49">
      <alignment horizontal="left"/>
    </xf>
    <xf numFmtId="165" fontId="13" fillId="0" borderId="49">
      <alignment horizontal="left"/>
    </xf>
    <xf numFmtId="165" fontId="13" fillId="0" borderId="49">
      <alignment horizontal="left"/>
    </xf>
    <xf numFmtId="165" fontId="13" fillId="0" borderId="49">
      <alignment horizontal="left"/>
    </xf>
    <xf numFmtId="165" fontId="13" fillId="0" borderId="49">
      <alignment horizontal="left"/>
    </xf>
    <xf numFmtId="165"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165" fontId="13" fillId="0" borderId="49">
      <alignment horizontal="left"/>
    </xf>
    <xf numFmtId="165" fontId="13" fillId="0" borderId="49">
      <alignment horizontal="left"/>
    </xf>
    <xf numFmtId="165" fontId="13" fillId="0" borderId="49">
      <alignment horizontal="left"/>
    </xf>
    <xf numFmtId="165" fontId="13" fillId="0" borderId="49">
      <alignment horizontal="left"/>
    </xf>
    <xf numFmtId="165" fontId="13" fillId="0" borderId="49">
      <alignment horizontal="left"/>
    </xf>
    <xf numFmtId="165"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2" fillId="37" borderId="45"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3" fillId="37"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4" fillId="10" borderId="46" applyNumberFormat="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45" fillId="0" borderId="47" applyNumberFormat="0" applyFill="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0" fontId="11" fillId="39" borderId="48" applyNumberFormat="0" applyFont="0" applyAlignment="0" applyProtection="0"/>
    <xf numFmtId="165" fontId="13" fillId="0" borderId="49">
      <alignment horizontal="left"/>
    </xf>
    <xf numFmtId="165" fontId="13" fillId="0" borderId="49">
      <alignment horizontal="left"/>
    </xf>
    <xf numFmtId="165" fontId="13" fillId="0" borderId="49">
      <alignment horizontal="left"/>
    </xf>
    <xf numFmtId="165" fontId="13" fillId="0" borderId="49">
      <alignment horizontal="left"/>
    </xf>
    <xf numFmtId="165" fontId="13" fillId="0" borderId="49">
      <alignment horizontal="left"/>
    </xf>
    <xf numFmtId="165"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6"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7"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168" fontId="13" fillId="0" borderId="49">
      <alignment horizontal="left"/>
    </xf>
    <xf numFmtId="0" fontId="45" fillId="0" borderId="84" applyNumberFormat="0" applyFill="0" applyAlignment="0" applyProtection="0"/>
    <xf numFmtId="165" fontId="13" fillId="0" borderId="76">
      <alignment horizontal="left"/>
    </xf>
    <xf numFmtId="0" fontId="42" fillId="37" borderId="59" applyNumberFormat="0" applyAlignment="0" applyProtection="0"/>
    <xf numFmtId="167" fontId="13" fillId="0" borderId="86">
      <alignment horizontal="left"/>
    </xf>
    <xf numFmtId="168" fontId="13" fillId="0" borderId="58">
      <alignment horizontal="left"/>
    </xf>
    <xf numFmtId="165" fontId="13" fillId="0" borderId="95">
      <alignment horizontal="left"/>
    </xf>
    <xf numFmtId="0" fontId="44" fillId="10" borderId="120" applyNumberFormat="0" applyAlignment="0" applyProtection="0"/>
    <xf numFmtId="0" fontId="44" fillId="10" borderId="106" applyNumberFormat="0" applyAlignment="0" applyProtection="0"/>
    <xf numFmtId="167" fontId="13" fillId="0" borderId="58">
      <alignment horizontal="left"/>
    </xf>
    <xf numFmtId="165" fontId="13" fillId="0" borderId="81">
      <alignment horizontal="left"/>
    </xf>
    <xf numFmtId="168" fontId="13" fillId="0" borderId="86">
      <alignment horizontal="left"/>
    </xf>
    <xf numFmtId="166" fontId="13" fillId="0" borderId="76">
      <alignment horizontal="left"/>
    </xf>
    <xf numFmtId="0" fontId="11" fillId="39" borderId="85" applyNumberFormat="0" applyFont="0" applyAlignment="0" applyProtection="0"/>
    <xf numFmtId="0" fontId="45" fillId="0" borderId="84" applyNumberFormat="0" applyFill="0" applyAlignment="0" applyProtection="0"/>
    <xf numFmtId="0" fontId="45" fillId="0" borderId="84" applyNumberFormat="0" applyFill="0" applyAlignment="0" applyProtection="0"/>
    <xf numFmtId="0" fontId="44" fillId="10" borderId="55" applyNumberFormat="0" applyAlignment="0" applyProtection="0"/>
    <xf numFmtId="0" fontId="43" fillId="37" borderId="55" applyNumberFormat="0" applyAlignment="0" applyProtection="0"/>
    <xf numFmtId="167" fontId="13" fillId="0" borderId="81">
      <alignment horizontal="left"/>
    </xf>
    <xf numFmtId="168" fontId="13" fillId="0" borderId="76">
      <alignment horizontal="left"/>
    </xf>
    <xf numFmtId="166" fontId="13" fillId="0" borderId="58">
      <alignment horizontal="left"/>
    </xf>
    <xf numFmtId="168" fontId="13" fillId="0" borderId="81">
      <alignment horizontal="left"/>
    </xf>
    <xf numFmtId="166" fontId="13" fillId="0" borderId="76">
      <alignment horizontal="left"/>
    </xf>
    <xf numFmtId="165" fontId="13" fillId="0" borderId="86">
      <alignment horizontal="left"/>
    </xf>
    <xf numFmtId="0" fontId="11" fillId="39" borderId="103" applyNumberFormat="0" applyFont="0" applyAlignment="0" applyProtection="0"/>
    <xf numFmtId="0" fontId="45" fillId="0" borderId="84" applyNumberFormat="0" applyFill="0" applyAlignment="0" applyProtection="0"/>
    <xf numFmtId="0" fontId="45" fillId="0" borderId="65" applyNumberFormat="0" applyFill="0" applyAlignment="0" applyProtection="0"/>
    <xf numFmtId="41" fontId="8" fillId="32" borderId="49">
      <alignment horizontal="left" vertical="center"/>
      <protection locked="0"/>
    </xf>
    <xf numFmtId="0" fontId="11" fillId="39" borderId="85" applyNumberFormat="0" applyFont="0" applyAlignment="0" applyProtection="0"/>
    <xf numFmtId="166" fontId="13" fillId="0" borderId="86">
      <alignment horizontal="left"/>
    </xf>
    <xf numFmtId="0" fontId="42" fillId="37" borderId="82" applyNumberFormat="0" applyAlignment="0" applyProtection="0"/>
    <xf numFmtId="0" fontId="43" fillId="37" borderId="83" applyNumberFormat="0" applyAlignment="0" applyProtection="0"/>
    <xf numFmtId="0" fontId="43" fillId="37" borderId="55" applyNumberFormat="0" applyAlignment="0" applyProtection="0"/>
    <xf numFmtId="0" fontId="43" fillId="37"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44" fillId="10" borderId="106" applyNumberFormat="0" applyAlignment="0" applyProtection="0"/>
    <xf numFmtId="0" fontId="11" fillId="39" borderId="85" applyNumberFormat="0" applyFont="0" applyAlignment="0" applyProtection="0"/>
    <xf numFmtId="0" fontId="43" fillId="37" borderId="83" applyNumberFormat="0" applyAlignment="0" applyProtection="0"/>
    <xf numFmtId="167" fontId="13" fillId="0" borderId="86">
      <alignment horizontal="left"/>
    </xf>
    <xf numFmtId="165" fontId="13" fillId="0" borderId="76">
      <alignment horizontal="left"/>
    </xf>
    <xf numFmtId="167" fontId="13" fillId="0" borderId="76">
      <alignment horizontal="left"/>
    </xf>
    <xf numFmtId="0" fontId="45" fillId="0" borderId="56" applyNumberFormat="0" applyFill="0" applyAlignment="0" applyProtection="0"/>
    <xf numFmtId="168" fontId="13" fillId="0" borderId="86">
      <alignment horizontal="left"/>
    </xf>
    <xf numFmtId="0" fontId="42" fillId="37" borderId="54" applyNumberFormat="0" applyAlignment="0" applyProtection="0"/>
    <xf numFmtId="0" fontId="43" fillId="37" borderId="55" applyNumberFormat="0" applyAlignment="0" applyProtection="0"/>
    <xf numFmtId="0" fontId="44" fillId="10" borderId="55" applyNumberFormat="0" applyAlignment="0" applyProtection="0"/>
    <xf numFmtId="0" fontId="45" fillId="0" borderId="56" applyNumberFormat="0" applyFill="0" applyAlignment="0" applyProtection="0"/>
    <xf numFmtId="0" fontId="11" fillId="39" borderId="57" applyNumberFormat="0" applyFont="0" applyAlignment="0" applyProtection="0"/>
    <xf numFmtId="165" fontId="13" fillId="0" borderId="58">
      <alignment horizontal="left"/>
    </xf>
    <xf numFmtId="166" fontId="13" fillId="0" borderId="58">
      <alignment horizontal="left"/>
    </xf>
    <xf numFmtId="167" fontId="13" fillId="0" borderId="58">
      <alignment horizontal="left"/>
    </xf>
    <xf numFmtId="168" fontId="13" fillId="0" borderId="58">
      <alignment horizontal="left"/>
    </xf>
    <xf numFmtId="0" fontId="42" fillId="37" borderId="54" applyNumberFormat="0" applyAlignment="0" applyProtection="0"/>
    <xf numFmtId="0" fontId="43" fillId="37" borderId="55" applyNumberFormat="0" applyAlignment="0" applyProtection="0"/>
    <xf numFmtId="0" fontId="44" fillId="10" borderId="55" applyNumberFormat="0" applyAlignment="0" applyProtection="0"/>
    <xf numFmtId="0" fontId="45" fillId="0" borderId="56" applyNumberFormat="0" applyFill="0" applyAlignment="0" applyProtection="0"/>
    <xf numFmtId="0" fontId="42" fillId="37" borderId="87" applyNumberFormat="0" applyAlignment="0" applyProtection="0"/>
    <xf numFmtId="0" fontId="11" fillId="39" borderId="57" applyNumberFormat="0" applyFont="0" applyAlignment="0" applyProtection="0"/>
    <xf numFmtId="167" fontId="13" fillId="0" borderId="76">
      <alignment horizontal="left"/>
    </xf>
    <xf numFmtId="0" fontId="43" fillId="37" borderId="106" applyNumberFormat="0" applyAlignment="0" applyProtection="0"/>
    <xf numFmtId="0" fontId="11" fillId="39" borderId="85" applyNumberFormat="0" applyFont="0" applyAlignment="0" applyProtection="0"/>
    <xf numFmtId="165" fontId="13" fillId="0" borderId="76">
      <alignment horizontal="left"/>
    </xf>
    <xf numFmtId="167" fontId="13" fillId="0" borderId="86">
      <alignment horizontal="left"/>
    </xf>
    <xf numFmtId="0" fontId="43" fillId="37" borderId="55" applyNumberFormat="0" applyAlignment="0" applyProtection="0"/>
    <xf numFmtId="0" fontId="44" fillId="10" borderId="106" applyNumberFormat="0" applyAlignment="0" applyProtection="0"/>
    <xf numFmtId="0" fontId="44" fillId="10" borderId="55" applyNumberFormat="0" applyAlignment="0" applyProtection="0"/>
    <xf numFmtId="166" fontId="13" fillId="0" borderId="86">
      <alignment horizontal="left"/>
    </xf>
    <xf numFmtId="165" fontId="13" fillId="0" borderId="86">
      <alignment horizontal="left"/>
    </xf>
    <xf numFmtId="168" fontId="13" fillId="0" borderId="81">
      <alignment horizontal="left"/>
    </xf>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44" fillId="10" borderId="106" applyNumberFormat="0" applyAlignment="0" applyProtection="0"/>
    <xf numFmtId="0" fontId="42" fillId="37" borderId="54" applyNumberFormat="0" applyAlignment="0" applyProtection="0"/>
    <xf numFmtId="167" fontId="13" fillId="0" borderId="58">
      <alignment horizontal="left"/>
    </xf>
    <xf numFmtId="166" fontId="13" fillId="0" borderId="58">
      <alignment horizontal="left"/>
    </xf>
    <xf numFmtId="0" fontId="11" fillId="39" borderId="57" applyNumberFormat="0" applyFont="0" applyAlignment="0" applyProtection="0"/>
    <xf numFmtId="168" fontId="13" fillId="0" borderId="58">
      <alignment horizontal="left"/>
    </xf>
    <xf numFmtId="165" fontId="13" fillId="0" borderId="58">
      <alignment horizontal="left"/>
    </xf>
    <xf numFmtId="0" fontId="11" fillId="39" borderId="57" applyNumberFormat="0" applyFont="0" applyAlignment="0" applyProtection="0"/>
    <xf numFmtId="0" fontId="42" fillId="37" borderId="54" applyNumberFormat="0" applyAlignment="0" applyProtection="0"/>
    <xf numFmtId="0" fontId="43" fillId="37" borderId="55" applyNumberFormat="0" applyAlignment="0" applyProtection="0"/>
    <xf numFmtId="0" fontId="44" fillId="10" borderId="55" applyNumberFormat="0" applyAlignment="0" applyProtection="0"/>
    <xf numFmtId="0" fontId="45" fillId="0" borderId="56" applyNumberFormat="0" applyFill="0" applyAlignment="0" applyProtection="0"/>
    <xf numFmtId="0" fontId="11" fillId="39" borderId="57" applyNumberFormat="0" applyFont="0" applyAlignment="0" applyProtection="0"/>
    <xf numFmtId="165" fontId="13" fillId="0" borderId="58">
      <alignment horizontal="left"/>
    </xf>
    <xf numFmtId="166" fontId="13" fillId="0" borderId="58">
      <alignment horizontal="left"/>
    </xf>
    <xf numFmtId="167" fontId="13" fillId="0" borderId="58">
      <alignment horizontal="left"/>
    </xf>
    <xf numFmtId="168" fontId="13" fillId="0" borderId="58">
      <alignment horizontal="left"/>
    </xf>
    <xf numFmtId="0" fontId="42" fillId="37" borderId="54" applyNumberFormat="0" applyAlignment="0" applyProtection="0"/>
    <xf numFmtId="0" fontId="43" fillId="37" borderId="55" applyNumberFormat="0" applyAlignment="0" applyProtection="0"/>
    <xf numFmtId="0" fontId="44" fillId="10" borderId="55" applyNumberFormat="0" applyAlignment="0" applyProtection="0"/>
    <xf numFmtId="0" fontId="45" fillId="0" borderId="56" applyNumberFormat="0" applyFill="0" applyAlignment="0" applyProtection="0"/>
    <xf numFmtId="0" fontId="11" fillId="39" borderId="57" applyNumberFormat="0" applyFont="0" applyAlignment="0" applyProtection="0"/>
    <xf numFmtId="165" fontId="13" fillId="0" borderId="58">
      <alignment horizontal="left"/>
    </xf>
    <xf numFmtId="165" fontId="13" fillId="0" borderId="58">
      <alignment horizontal="left"/>
    </xf>
    <xf numFmtId="165" fontId="13" fillId="0" borderId="58">
      <alignment horizontal="left"/>
    </xf>
    <xf numFmtId="165" fontId="13" fillId="0" borderId="58">
      <alignment horizontal="left"/>
    </xf>
    <xf numFmtId="165" fontId="13" fillId="0" borderId="58">
      <alignment horizontal="left"/>
    </xf>
    <xf numFmtId="165"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165" fontId="13" fillId="0" borderId="58">
      <alignment horizontal="left"/>
    </xf>
    <xf numFmtId="165" fontId="13" fillId="0" borderId="58">
      <alignment horizontal="left"/>
    </xf>
    <xf numFmtId="165" fontId="13" fillId="0" borderId="58">
      <alignment horizontal="left"/>
    </xf>
    <xf numFmtId="165" fontId="13" fillId="0" borderId="58">
      <alignment horizontal="left"/>
    </xf>
    <xf numFmtId="165" fontId="13" fillId="0" borderId="58">
      <alignment horizontal="left"/>
    </xf>
    <xf numFmtId="165"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2" fillId="37" borderId="54"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3" fillId="37"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4" fillId="10" borderId="55" applyNumberFormat="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45" fillId="0" borderId="56" applyNumberFormat="0" applyFill="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0" fontId="11" fillId="39" borderId="57" applyNumberFormat="0" applyFont="0" applyAlignment="0" applyProtection="0"/>
    <xf numFmtId="165" fontId="13" fillId="0" borderId="58">
      <alignment horizontal="left"/>
    </xf>
    <xf numFmtId="165" fontId="13" fillId="0" borderId="58">
      <alignment horizontal="left"/>
    </xf>
    <xf numFmtId="165" fontId="13" fillId="0" borderId="58">
      <alignment horizontal="left"/>
    </xf>
    <xf numFmtId="165" fontId="13" fillId="0" borderId="58">
      <alignment horizontal="left"/>
    </xf>
    <xf numFmtId="165" fontId="13" fillId="0" borderId="58">
      <alignment horizontal="left"/>
    </xf>
    <xf numFmtId="165"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6"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7"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168" fontId="13" fillId="0" borderId="58">
      <alignment horizontal="left"/>
    </xf>
    <xf numFmtId="0" fontId="44" fillId="10" borderId="83" applyNumberFormat="0" applyAlignment="0" applyProtection="0"/>
    <xf numFmtId="168" fontId="13" fillId="0" borderId="86">
      <alignment horizontal="left"/>
    </xf>
    <xf numFmtId="0" fontId="43" fillId="37" borderId="64" applyNumberFormat="0" applyAlignment="0" applyProtection="0"/>
    <xf numFmtId="167" fontId="13" fillId="0" borderId="81">
      <alignment horizontal="left"/>
    </xf>
    <xf numFmtId="0" fontId="42" fillId="37" borderId="63" applyNumberFormat="0" applyAlignment="0" applyProtection="0"/>
    <xf numFmtId="165" fontId="13" fillId="0" borderId="76">
      <alignment horizontal="left"/>
    </xf>
    <xf numFmtId="0" fontId="42" fillId="37" borderId="82" applyNumberFormat="0" applyAlignment="0" applyProtection="0"/>
    <xf numFmtId="165" fontId="13" fillId="0" borderId="81">
      <alignment horizontal="left"/>
    </xf>
    <xf numFmtId="166" fontId="13" fillId="0" borderId="81">
      <alignment horizontal="left"/>
    </xf>
    <xf numFmtId="0" fontId="42" fillId="37" borderId="82" applyNumberFormat="0" applyAlignment="0" applyProtection="0"/>
    <xf numFmtId="0" fontId="42" fillId="37" borderId="91" applyNumberFormat="0" applyAlignment="0" applyProtection="0"/>
    <xf numFmtId="165" fontId="13" fillId="0" borderId="81">
      <alignment horizontal="left"/>
    </xf>
    <xf numFmtId="167" fontId="13" fillId="0" borderId="86">
      <alignment horizontal="left"/>
    </xf>
    <xf numFmtId="0" fontId="11" fillId="39" borderId="85" applyNumberFormat="0" applyFont="0" applyAlignment="0" applyProtection="0"/>
    <xf numFmtId="0" fontId="43" fillId="37" borderId="92" applyNumberFormat="0" applyAlignment="0" applyProtection="0"/>
    <xf numFmtId="0" fontId="11" fillId="39" borderId="85" applyNumberFormat="0" applyFont="0" applyAlignment="0" applyProtection="0"/>
    <xf numFmtId="168" fontId="13" fillId="0" borderId="76">
      <alignment horizontal="left"/>
    </xf>
    <xf numFmtId="0" fontId="45" fillId="0" borderId="79" applyNumberFormat="0" applyFill="0" applyAlignment="0" applyProtection="0"/>
    <xf numFmtId="167" fontId="13" fillId="0" borderId="109">
      <alignment horizontal="left"/>
    </xf>
    <xf numFmtId="0" fontId="44" fillId="10" borderId="83" applyNumberFormat="0" applyAlignment="0" applyProtection="0"/>
    <xf numFmtId="165" fontId="13" fillId="0" borderId="86">
      <alignment horizontal="left"/>
    </xf>
    <xf numFmtId="166" fontId="13" fillId="0" borderId="76">
      <alignment horizontal="left"/>
    </xf>
    <xf numFmtId="165" fontId="13" fillId="0" borderId="76">
      <alignment horizontal="left"/>
    </xf>
    <xf numFmtId="165" fontId="13" fillId="0" borderId="81">
      <alignment horizontal="left"/>
    </xf>
    <xf numFmtId="165" fontId="13" fillId="0" borderId="86">
      <alignment horizontal="left"/>
    </xf>
    <xf numFmtId="0" fontId="42" fillId="37" borderId="82" applyNumberFormat="0" applyAlignment="0" applyProtection="0"/>
    <xf numFmtId="0" fontId="43" fillId="37" borderId="73" applyNumberFormat="0" applyAlignment="0" applyProtection="0"/>
    <xf numFmtId="0" fontId="44" fillId="10" borderId="83" applyNumberFormat="0" applyAlignment="0" applyProtection="0"/>
    <xf numFmtId="0" fontId="44" fillId="10" borderId="106" applyNumberFormat="0" applyAlignment="0" applyProtection="0"/>
    <xf numFmtId="0" fontId="11" fillId="39" borderId="85" applyNumberFormat="0" applyFont="0" applyAlignment="0" applyProtection="0"/>
    <xf numFmtId="0" fontId="45" fillId="0" borderId="107" applyNumberFormat="0" applyFill="0" applyAlignment="0" applyProtection="0"/>
    <xf numFmtId="0" fontId="44" fillId="10" borderId="120" applyNumberFormat="0" applyAlignment="0" applyProtection="0"/>
    <xf numFmtId="0" fontId="11" fillId="39" borderId="108" applyNumberFormat="0" applyFont="0" applyAlignment="0" applyProtection="0"/>
    <xf numFmtId="0" fontId="11" fillId="39" borderId="85" applyNumberFormat="0" applyFont="0" applyAlignment="0" applyProtection="0"/>
    <xf numFmtId="165" fontId="13" fillId="0" borderId="109">
      <alignment horizontal="left"/>
    </xf>
    <xf numFmtId="168" fontId="13" fillId="0" borderId="86">
      <alignment horizontal="left"/>
    </xf>
    <xf numFmtId="166" fontId="13" fillId="0" borderId="86">
      <alignment horizontal="left"/>
    </xf>
    <xf numFmtId="166" fontId="13" fillId="0" borderId="86">
      <alignment horizontal="left"/>
    </xf>
    <xf numFmtId="0" fontId="11" fillId="39" borderId="85" applyNumberFormat="0" applyFont="0" applyAlignment="0" applyProtection="0"/>
    <xf numFmtId="0" fontId="45" fillId="0" borderId="84" applyNumberFormat="0" applyFill="0" applyAlignment="0" applyProtection="0"/>
    <xf numFmtId="0" fontId="45" fillId="0" borderId="84" applyNumberFormat="0" applyFill="0" applyAlignment="0" applyProtection="0"/>
    <xf numFmtId="0" fontId="44" fillId="10" borderId="83" applyNumberFormat="0" applyAlignment="0" applyProtection="0"/>
    <xf numFmtId="165" fontId="13" fillId="0" borderId="109">
      <alignment horizontal="left"/>
    </xf>
    <xf numFmtId="166" fontId="13" fillId="0" borderId="109">
      <alignment horizontal="left"/>
    </xf>
    <xf numFmtId="165" fontId="13" fillId="0" borderId="86">
      <alignment horizontal="left"/>
    </xf>
    <xf numFmtId="0" fontId="11" fillId="39" borderId="90" applyNumberFormat="0" applyFont="0" applyAlignment="0" applyProtection="0"/>
    <xf numFmtId="0" fontId="43" fillId="37" borderId="120" applyNumberFormat="0" applyAlignment="0" applyProtection="0"/>
    <xf numFmtId="0" fontId="42" fillId="37" borderId="91" applyNumberFormat="0" applyAlignment="0" applyProtection="0"/>
    <xf numFmtId="165" fontId="13" fillId="0" borderId="76">
      <alignment horizontal="left"/>
    </xf>
    <xf numFmtId="165" fontId="13" fillId="0" borderId="76">
      <alignment horizontal="left"/>
    </xf>
    <xf numFmtId="0" fontId="42" fillId="37" borderId="82" applyNumberFormat="0" applyAlignment="0" applyProtection="0"/>
    <xf numFmtId="167" fontId="13" fillId="0" borderId="95">
      <alignment horizontal="left"/>
    </xf>
    <xf numFmtId="0" fontId="45" fillId="0" borderId="84" applyNumberFormat="0" applyFill="0" applyAlignment="0" applyProtection="0"/>
    <xf numFmtId="0" fontId="42" fillId="37" borderId="91" applyNumberFormat="0" applyAlignment="0" applyProtection="0"/>
    <xf numFmtId="167" fontId="13" fillId="0" borderId="76">
      <alignment horizontal="left"/>
    </xf>
    <xf numFmtId="0" fontId="43" fillId="37" borderId="106" applyNumberFormat="0" applyAlignment="0" applyProtection="0"/>
    <xf numFmtId="0" fontId="45" fillId="0" borderId="69" applyNumberFormat="0" applyFill="0" applyAlignment="0" applyProtection="0"/>
    <xf numFmtId="0" fontId="11" fillId="39" borderId="99" applyNumberFormat="0" applyFont="0" applyAlignment="0" applyProtection="0"/>
    <xf numFmtId="0" fontId="42" fillId="37" borderId="67" applyNumberFormat="0" applyAlignment="0" applyProtection="0"/>
    <xf numFmtId="0" fontId="43" fillId="37" borderId="68" applyNumberFormat="0" applyAlignment="0" applyProtection="0"/>
    <xf numFmtId="0" fontId="44" fillId="10" borderId="68" applyNumberFormat="0" applyAlignment="0" applyProtection="0"/>
    <xf numFmtId="0" fontId="45" fillId="0" borderId="69" applyNumberFormat="0" applyFill="0" applyAlignment="0" applyProtection="0"/>
    <xf numFmtId="0" fontId="11" fillId="39" borderId="70" applyNumberFormat="0" applyFont="0" applyAlignment="0" applyProtection="0"/>
    <xf numFmtId="165" fontId="13" fillId="0" borderId="71">
      <alignment horizontal="left"/>
    </xf>
    <xf numFmtId="166" fontId="13" fillId="0" borderId="71">
      <alignment horizontal="left"/>
    </xf>
    <xf numFmtId="167" fontId="13" fillId="0" borderId="71">
      <alignment horizontal="left"/>
    </xf>
    <xf numFmtId="168" fontId="13" fillId="0" borderId="71">
      <alignment horizontal="left"/>
    </xf>
    <xf numFmtId="0" fontId="42" fillId="37" borderId="67" applyNumberFormat="0" applyAlignment="0" applyProtection="0"/>
    <xf numFmtId="0" fontId="43" fillId="37" borderId="68" applyNumberFormat="0" applyAlignment="0" applyProtection="0"/>
    <xf numFmtId="0" fontId="44" fillId="10" borderId="68" applyNumberFormat="0" applyAlignment="0" applyProtection="0"/>
    <xf numFmtId="0" fontId="45" fillId="0" borderId="69" applyNumberFormat="0" applyFill="0" applyAlignment="0" applyProtection="0"/>
    <xf numFmtId="168" fontId="13" fillId="0" borderId="86">
      <alignment horizontal="left"/>
    </xf>
    <xf numFmtId="0" fontId="11" fillId="39" borderId="70" applyNumberFormat="0" applyFont="0" applyAlignment="0" applyProtection="0"/>
    <xf numFmtId="166" fontId="13" fillId="0" borderId="76">
      <alignment horizontal="left"/>
    </xf>
    <xf numFmtId="0" fontId="11" fillId="39" borderId="85" applyNumberFormat="0" applyFont="0" applyAlignment="0" applyProtection="0"/>
    <xf numFmtId="166" fontId="13" fillId="0" borderId="86">
      <alignment horizontal="left"/>
    </xf>
    <xf numFmtId="167" fontId="13" fillId="0" borderId="76">
      <alignment horizontal="left"/>
    </xf>
    <xf numFmtId="0" fontId="44" fillId="10" borderId="83" applyNumberFormat="0" applyAlignment="0" applyProtection="0"/>
    <xf numFmtId="0" fontId="43" fillId="37" borderId="68" applyNumberFormat="0" applyAlignment="0" applyProtection="0"/>
    <xf numFmtId="0" fontId="42" fillId="37" borderId="91" applyNumberFormat="0" applyAlignment="0" applyProtection="0"/>
    <xf numFmtId="0" fontId="44" fillId="10" borderId="68" applyNumberFormat="0" applyAlignment="0" applyProtection="0"/>
    <xf numFmtId="165" fontId="13" fillId="0" borderId="95">
      <alignment horizontal="left"/>
    </xf>
    <xf numFmtId="0" fontId="45" fillId="0" borderId="84" applyNumberFormat="0" applyFill="0" applyAlignment="0" applyProtection="0"/>
    <xf numFmtId="168" fontId="13" fillId="0" borderId="86">
      <alignment horizontal="left"/>
    </xf>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45" fillId="0" borderId="84" applyNumberFormat="0" applyFill="0" applyAlignment="0" applyProtection="0"/>
    <xf numFmtId="0" fontId="42" fillId="37" borderId="67" applyNumberFormat="0" applyAlignment="0" applyProtection="0"/>
    <xf numFmtId="167" fontId="13" fillId="0" borderId="71">
      <alignment horizontal="left"/>
    </xf>
    <xf numFmtId="166" fontId="13" fillId="0" borderId="71">
      <alignment horizontal="left"/>
    </xf>
    <xf numFmtId="0" fontId="11" fillId="39" borderId="70" applyNumberFormat="0" applyFont="0" applyAlignment="0" applyProtection="0"/>
    <xf numFmtId="168" fontId="13" fillId="0" borderId="71">
      <alignment horizontal="left"/>
    </xf>
    <xf numFmtId="165" fontId="13" fillId="0" borderId="71">
      <alignment horizontal="left"/>
    </xf>
    <xf numFmtId="0" fontId="11" fillId="39" borderId="70" applyNumberFormat="0" applyFont="0" applyAlignment="0" applyProtection="0"/>
    <xf numFmtId="0" fontId="42" fillId="37" borderId="67" applyNumberFormat="0" applyAlignment="0" applyProtection="0"/>
    <xf numFmtId="0" fontId="43" fillId="37" borderId="68" applyNumberFormat="0" applyAlignment="0" applyProtection="0"/>
    <xf numFmtId="0" fontId="44" fillId="10" borderId="68" applyNumberFormat="0" applyAlignment="0" applyProtection="0"/>
    <xf numFmtId="0" fontId="45" fillId="0" borderId="69" applyNumberFormat="0" applyFill="0" applyAlignment="0" applyProtection="0"/>
    <xf numFmtId="0" fontId="11" fillId="39" borderId="70" applyNumberFormat="0" applyFont="0" applyAlignment="0" applyProtection="0"/>
    <xf numFmtId="165" fontId="13" fillId="0" borderId="71">
      <alignment horizontal="left"/>
    </xf>
    <xf numFmtId="166" fontId="13" fillId="0" borderId="71">
      <alignment horizontal="left"/>
    </xf>
    <xf numFmtId="167" fontId="13" fillId="0" borderId="71">
      <alignment horizontal="left"/>
    </xf>
    <xf numFmtId="168" fontId="13" fillId="0" borderId="71">
      <alignment horizontal="left"/>
    </xf>
    <xf numFmtId="0" fontId="42" fillId="37" borderId="67" applyNumberFormat="0" applyAlignment="0" applyProtection="0"/>
    <xf numFmtId="0" fontId="43" fillId="37" borderId="68" applyNumberFormat="0" applyAlignment="0" applyProtection="0"/>
    <xf numFmtId="0" fontId="44" fillId="10" borderId="68" applyNumberFormat="0" applyAlignment="0" applyProtection="0"/>
    <xf numFmtId="0" fontId="45" fillId="0" borderId="69" applyNumberFormat="0" applyFill="0" applyAlignment="0" applyProtection="0"/>
    <xf numFmtId="0" fontId="11" fillId="39" borderId="70" applyNumberFormat="0" applyFont="0" applyAlignment="0" applyProtection="0"/>
    <xf numFmtId="165" fontId="13" fillId="0" borderId="71">
      <alignment horizontal="left"/>
    </xf>
    <xf numFmtId="165" fontId="13" fillId="0" borderId="71">
      <alignment horizontal="left"/>
    </xf>
    <xf numFmtId="165" fontId="13" fillId="0" borderId="71">
      <alignment horizontal="left"/>
    </xf>
    <xf numFmtId="165" fontId="13" fillId="0" borderId="71">
      <alignment horizontal="left"/>
    </xf>
    <xf numFmtId="165" fontId="13" fillId="0" borderId="71">
      <alignment horizontal="left"/>
    </xf>
    <xf numFmtId="165"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85" applyNumberFormat="0" applyFont="0" applyAlignment="0" applyProtection="0"/>
    <xf numFmtId="167" fontId="13" fillId="0" borderId="109">
      <alignment horizontal="left"/>
    </xf>
    <xf numFmtId="0" fontId="43" fillId="37" borderId="120" applyNumberFormat="0" applyAlignment="0" applyProtection="0"/>
    <xf numFmtId="0" fontId="43" fillId="37" borderId="101" applyNumberFormat="0" applyAlignment="0" applyProtection="0"/>
    <xf numFmtId="0" fontId="45" fillId="0" borderId="84" applyNumberFormat="0" applyFill="0" applyAlignment="0" applyProtection="0"/>
    <xf numFmtId="168" fontId="13" fillId="0" borderId="76">
      <alignment horizontal="left"/>
    </xf>
    <xf numFmtId="0" fontId="44" fillId="10" borderId="83" applyNumberFormat="0" applyAlignment="0" applyProtection="0"/>
    <xf numFmtId="0" fontId="44" fillId="10" borderId="83" applyNumberFormat="0" applyAlignment="0" applyProtection="0"/>
    <xf numFmtId="0" fontId="45" fillId="0" borderId="121" applyNumberFormat="0" applyFill="0" applyAlignment="0" applyProtection="0"/>
    <xf numFmtId="0" fontId="42" fillId="37" borderId="119" applyNumberFormat="0" applyAlignment="0" applyProtection="0"/>
    <xf numFmtId="167" fontId="13" fillId="0" borderId="86">
      <alignment horizontal="left"/>
    </xf>
    <xf numFmtId="0" fontId="45" fillId="0" borderId="84" applyNumberFormat="0" applyFill="0" applyAlignment="0" applyProtection="0"/>
    <xf numFmtId="166" fontId="13" fillId="0" borderId="109">
      <alignment horizontal="left"/>
    </xf>
    <xf numFmtId="165" fontId="13" fillId="0" borderId="86">
      <alignment horizontal="left"/>
    </xf>
    <xf numFmtId="167" fontId="13" fillId="0" borderId="109">
      <alignment horizontal="left"/>
    </xf>
    <xf numFmtId="0" fontId="45" fillId="0" borderId="107" applyNumberFormat="0" applyFill="0" applyAlignment="0" applyProtection="0"/>
    <xf numFmtId="166" fontId="13" fillId="0" borderId="109">
      <alignment horizontal="left"/>
    </xf>
    <xf numFmtId="165" fontId="13" fillId="0" borderId="109">
      <alignment horizontal="left"/>
    </xf>
    <xf numFmtId="0" fontId="43" fillId="37" borderId="83" applyNumberFormat="0" applyAlignment="0" applyProtection="0"/>
    <xf numFmtId="166" fontId="13" fillId="0" borderId="81">
      <alignment horizontal="left"/>
    </xf>
    <xf numFmtId="167" fontId="13" fillId="0" borderId="81">
      <alignment horizontal="left"/>
    </xf>
    <xf numFmtId="0" fontId="45" fillId="0" borderId="84" applyNumberFormat="0" applyFill="0" applyAlignment="0" applyProtection="0"/>
    <xf numFmtId="167" fontId="13" fillId="0" borderId="86">
      <alignment horizontal="left"/>
    </xf>
    <xf numFmtId="0" fontId="45" fillId="0" borderId="107" applyNumberFormat="0" applyFill="0" applyAlignment="0" applyProtection="0"/>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2" fillId="37" borderId="67"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3" fillId="37"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4" fillId="10" borderId="68" applyNumberFormat="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45" fillId="0" borderId="69" applyNumberFormat="0" applyFill="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11" fillId="39" borderId="70" applyNumberFormat="0" applyFont="0" applyAlignment="0" applyProtection="0"/>
    <xf numFmtId="0" fontId="43" fillId="37" borderId="106" applyNumberFormat="0" applyAlignment="0" applyProtection="0"/>
    <xf numFmtId="0" fontId="43" fillId="37" borderId="106" applyNumberFormat="0" applyAlignment="0" applyProtection="0"/>
    <xf numFmtId="167" fontId="13" fillId="0" borderId="86">
      <alignment horizontal="left"/>
    </xf>
    <xf numFmtId="166" fontId="13" fillId="0" borderId="86">
      <alignment horizontal="left"/>
    </xf>
    <xf numFmtId="167" fontId="13" fillId="0" borderId="86">
      <alignment horizontal="left"/>
    </xf>
    <xf numFmtId="0" fontId="11" fillId="39" borderId="85" applyNumberFormat="0" applyFont="0" applyAlignment="0" applyProtection="0"/>
    <xf numFmtId="166" fontId="13" fillId="0" borderId="109">
      <alignment horizontal="left"/>
    </xf>
    <xf numFmtId="0" fontId="44" fillId="10" borderId="83" applyNumberFormat="0" applyAlignment="0" applyProtection="0"/>
    <xf numFmtId="168" fontId="13" fillId="0" borderId="86">
      <alignment horizontal="left"/>
    </xf>
    <xf numFmtId="166" fontId="13" fillId="0" borderId="95">
      <alignment horizontal="left"/>
    </xf>
    <xf numFmtId="0" fontId="42" fillId="37" borderId="82" applyNumberFormat="0" applyAlignment="0" applyProtection="0"/>
    <xf numFmtId="0" fontId="11" fillId="39" borderId="85" applyNumberFormat="0" applyFont="0" applyAlignment="0" applyProtection="0"/>
    <xf numFmtId="0" fontId="43" fillId="37" borderId="106" applyNumberFormat="0" applyAlignment="0" applyProtection="0"/>
    <xf numFmtId="0" fontId="44" fillId="10" borderId="120" applyNumberFormat="0" applyAlignment="0" applyProtection="0"/>
    <xf numFmtId="0" fontId="11" fillId="39" borderId="108" applyNumberFormat="0" applyFont="0" applyAlignment="0" applyProtection="0"/>
    <xf numFmtId="168" fontId="13" fillId="0" borderId="226">
      <alignment horizontal="left"/>
    </xf>
    <xf numFmtId="0" fontId="44" fillId="10" borderId="173" applyNumberFormat="0" applyAlignment="0" applyProtection="0"/>
    <xf numFmtId="168" fontId="13" fillId="0" borderId="109">
      <alignment horizontal="left"/>
    </xf>
    <xf numFmtId="168" fontId="13" fillId="0" borderId="81">
      <alignment horizontal="left"/>
    </xf>
    <xf numFmtId="166" fontId="13" fillId="0" borderId="81">
      <alignment horizontal="left"/>
    </xf>
    <xf numFmtId="167" fontId="13" fillId="0" borderId="81">
      <alignment horizontal="left"/>
    </xf>
    <xf numFmtId="167" fontId="13" fillId="0" borderId="86">
      <alignment horizontal="left"/>
    </xf>
    <xf numFmtId="166" fontId="13" fillId="0" borderId="81">
      <alignment horizontal="left"/>
    </xf>
    <xf numFmtId="0" fontId="43" fillId="37" borderId="83" applyNumberFormat="0" applyAlignment="0" applyProtection="0"/>
    <xf numFmtId="165" fontId="13" fillId="0" borderId="81">
      <alignment horizontal="left"/>
    </xf>
    <xf numFmtId="167" fontId="13" fillId="0" borderId="86">
      <alignment horizontal="left"/>
    </xf>
    <xf numFmtId="166" fontId="13" fillId="0" borderId="76">
      <alignment horizontal="left"/>
    </xf>
    <xf numFmtId="167" fontId="13" fillId="0" borderId="86">
      <alignment horizontal="left"/>
    </xf>
    <xf numFmtId="165" fontId="13" fillId="0" borderId="76">
      <alignment horizontal="left"/>
    </xf>
    <xf numFmtId="165" fontId="13" fillId="0" borderId="109">
      <alignment horizontal="left"/>
    </xf>
    <xf numFmtId="0" fontId="11" fillId="39" borderId="108" applyNumberFormat="0" applyFont="0" applyAlignment="0" applyProtection="0"/>
    <xf numFmtId="168" fontId="13" fillId="0" borderId="132">
      <alignment horizontal="left"/>
    </xf>
    <xf numFmtId="166" fontId="13" fillId="0" borderId="95">
      <alignment horizontal="left"/>
    </xf>
    <xf numFmtId="165" fontId="13" fillId="0" borderId="123">
      <alignment horizontal="left"/>
    </xf>
    <xf numFmtId="168" fontId="13" fillId="0" borderId="81">
      <alignment horizontal="left"/>
    </xf>
    <xf numFmtId="167" fontId="13" fillId="0" borderId="81">
      <alignment horizontal="left"/>
    </xf>
    <xf numFmtId="165" fontId="13" fillId="0" borderId="86">
      <alignment horizontal="left"/>
    </xf>
    <xf numFmtId="165" fontId="13" fillId="0" borderId="123">
      <alignment horizontal="left"/>
    </xf>
    <xf numFmtId="0" fontId="45" fillId="0" borderId="84" applyNumberFormat="0" applyFill="0" applyAlignment="0" applyProtection="0"/>
    <xf numFmtId="0" fontId="44" fillId="10" borderId="73" applyNumberFormat="0" applyAlignment="0" applyProtection="0"/>
    <xf numFmtId="166" fontId="13" fillId="0" borderId="86">
      <alignment horizontal="left"/>
    </xf>
    <xf numFmtId="165" fontId="13" fillId="0" borderId="76">
      <alignment horizontal="left"/>
    </xf>
    <xf numFmtId="167" fontId="13" fillId="0" borderId="95">
      <alignment horizontal="left"/>
    </xf>
    <xf numFmtId="0" fontId="43" fillId="37" borderId="83" applyNumberFormat="0" applyAlignment="0" applyProtection="0"/>
    <xf numFmtId="166" fontId="13" fillId="0" borderId="95">
      <alignment horizontal="left"/>
    </xf>
    <xf numFmtId="166" fontId="13" fillId="0" borderId="86">
      <alignment horizontal="left"/>
    </xf>
    <xf numFmtId="165" fontId="13" fillId="0" borderId="86">
      <alignment horizontal="left"/>
    </xf>
    <xf numFmtId="165" fontId="13" fillId="0" borderId="86">
      <alignment horizontal="left"/>
    </xf>
    <xf numFmtId="0" fontId="11" fillId="39" borderId="85" applyNumberFormat="0" applyFont="0" applyAlignment="0" applyProtection="0"/>
    <xf numFmtId="167" fontId="13" fillId="0" borderId="81">
      <alignment horizontal="left"/>
    </xf>
    <xf numFmtId="165" fontId="13" fillId="0" borderId="86">
      <alignment horizontal="left"/>
    </xf>
    <xf numFmtId="168" fontId="13" fillId="0" borderId="81">
      <alignment horizontal="left"/>
    </xf>
    <xf numFmtId="168" fontId="13" fillId="0" borderId="86">
      <alignment horizontal="left"/>
    </xf>
    <xf numFmtId="0" fontId="42" fillId="37" borderId="105" applyNumberFormat="0" applyAlignment="0" applyProtection="0"/>
    <xf numFmtId="167" fontId="13" fillId="0" borderId="86">
      <alignment horizontal="left"/>
    </xf>
    <xf numFmtId="166" fontId="13" fillId="0" borderId="76">
      <alignment horizontal="left"/>
    </xf>
    <xf numFmtId="166" fontId="13" fillId="0" borderId="76">
      <alignment horizontal="left"/>
    </xf>
    <xf numFmtId="166" fontId="13" fillId="0" borderId="76">
      <alignment horizontal="left"/>
    </xf>
    <xf numFmtId="166" fontId="13" fillId="0" borderId="76">
      <alignment horizontal="left"/>
    </xf>
    <xf numFmtId="166" fontId="13" fillId="0" borderId="76">
      <alignment horizontal="left"/>
    </xf>
    <xf numFmtId="166" fontId="13" fillId="0" borderId="76">
      <alignment horizontal="left"/>
    </xf>
    <xf numFmtId="167" fontId="13" fillId="0" borderId="76">
      <alignment horizontal="left"/>
    </xf>
    <xf numFmtId="167" fontId="13" fillId="0" borderId="76">
      <alignment horizontal="left"/>
    </xf>
    <xf numFmtId="167" fontId="13" fillId="0" borderId="76">
      <alignment horizontal="left"/>
    </xf>
    <xf numFmtId="167" fontId="13" fillId="0" borderId="76">
      <alignment horizontal="left"/>
    </xf>
    <xf numFmtId="167" fontId="13" fillId="0" borderId="76">
      <alignment horizontal="left"/>
    </xf>
    <xf numFmtId="167" fontId="13" fillId="0" borderId="76">
      <alignment horizontal="left"/>
    </xf>
    <xf numFmtId="168" fontId="13" fillId="0" borderId="76">
      <alignment horizontal="left"/>
    </xf>
    <xf numFmtId="168" fontId="13" fillId="0" borderId="76">
      <alignment horizontal="left"/>
    </xf>
    <xf numFmtId="168" fontId="13" fillId="0" borderId="76">
      <alignment horizontal="left"/>
    </xf>
    <xf numFmtId="168" fontId="13" fillId="0" borderId="76">
      <alignment horizontal="left"/>
    </xf>
    <xf numFmtId="168" fontId="13" fillId="0" borderId="76">
      <alignment horizontal="left"/>
    </xf>
    <xf numFmtId="168" fontId="13" fillId="0" borderId="76">
      <alignment horizontal="left"/>
    </xf>
    <xf numFmtId="0" fontId="42" fillId="37" borderId="128" applyNumberFormat="0" applyAlignment="0" applyProtection="0"/>
    <xf numFmtId="0" fontId="44" fillId="10" borderId="83" applyNumberFormat="0" applyAlignment="0" applyProtection="0"/>
    <xf numFmtId="0" fontId="42" fillId="37" borderId="82" applyNumberFormat="0" applyAlignment="0" applyProtection="0"/>
    <xf numFmtId="0" fontId="11" fillId="39" borderId="85" applyNumberFormat="0" applyFont="0" applyAlignment="0" applyProtection="0"/>
    <xf numFmtId="167" fontId="13" fillId="0" borderId="123">
      <alignment horizontal="left"/>
    </xf>
    <xf numFmtId="165" fontId="13" fillId="0" borderId="86">
      <alignment horizontal="left"/>
    </xf>
    <xf numFmtId="166" fontId="13" fillId="0" borderId="86">
      <alignment horizontal="left"/>
    </xf>
    <xf numFmtId="0" fontId="11" fillId="39" borderId="108" applyNumberFormat="0" applyFont="0" applyAlignment="0" applyProtection="0"/>
    <xf numFmtId="0" fontId="45" fillId="0" borderId="107" applyNumberFormat="0" applyFill="0" applyAlignment="0" applyProtection="0"/>
    <xf numFmtId="0" fontId="11" fillId="39" borderId="108" applyNumberFormat="0" applyFont="0" applyAlignment="0" applyProtection="0"/>
    <xf numFmtId="0" fontId="42" fillId="37" borderId="105" applyNumberFormat="0" applyAlignment="0" applyProtection="0"/>
    <xf numFmtId="166" fontId="13" fillId="0" borderId="123">
      <alignment horizontal="left"/>
    </xf>
    <xf numFmtId="0" fontId="11" fillId="39" borderId="85" applyNumberFormat="0" applyFont="0" applyAlignment="0" applyProtection="0"/>
    <xf numFmtId="0" fontId="45" fillId="0" borderId="148" applyNumberFormat="0" applyFill="0" applyAlignment="0" applyProtection="0"/>
    <xf numFmtId="0" fontId="42" fillId="37" borderId="82" applyNumberFormat="0" applyAlignment="0" applyProtection="0"/>
    <xf numFmtId="0" fontId="45" fillId="0" borderId="84" applyNumberFormat="0" applyFill="0" applyAlignment="0" applyProtection="0"/>
    <xf numFmtId="168" fontId="13" fillId="0" borderId="86">
      <alignment horizontal="left"/>
    </xf>
    <xf numFmtId="0" fontId="43" fillId="37" borderId="83" applyNumberFormat="0" applyAlignment="0" applyProtection="0"/>
    <xf numFmtId="167" fontId="13" fillId="0" borderId="86">
      <alignment horizontal="left"/>
    </xf>
    <xf numFmtId="0" fontId="44" fillId="10" borderId="111" applyNumberFormat="0" applyAlignment="0" applyProtection="0"/>
    <xf numFmtId="167" fontId="13" fillId="0" borderId="109">
      <alignment horizontal="left"/>
    </xf>
    <xf numFmtId="0" fontId="44" fillId="10" borderId="106" applyNumberFormat="0" applyAlignment="0" applyProtection="0"/>
    <xf numFmtId="166" fontId="13" fillId="0" borderId="132">
      <alignment horizontal="left"/>
    </xf>
    <xf numFmtId="0" fontId="11" fillId="39" borderId="80" applyNumberFormat="0" applyFont="0" applyAlignment="0" applyProtection="0"/>
    <xf numFmtId="0" fontId="44" fillId="10" borderId="106" applyNumberFormat="0" applyAlignment="0" applyProtection="0"/>
    <xf numFmtId="0" fontId="44" fillId="10" borderId="88" applyNumberFormat="0" applyAlignment="0" applyProtection="0"/>
    <xf numFmtId="0" fontId="44" fillId="10" borderId="83" applyNumberFormat="0" applyAlignment="0" applyProtection="0"/>
    <xf numFmtId="0" fontId="44" fillId="10" borderId="83" applyNumberFormat="0" applyAlignment="0" applyProtection="0"/>
    <xf numFmtId="0" fontId="44" fillId="10" borderId="83" applyNumberFormat="0" applyAlignment="0" applyProtection="0"/>
    <xf numFmtId="0" fontId="11" fillId="39" borderId="85" applyNumberFormat="0" applyFont="0" applyAlignment="0" applyProtection="0"/>
    <xf numFmtId="165" fontId="13" fillId="0" borderId="71">
      <alignment horizontal="left"/>
    </xf>
    <xf numFmtId="165" fontId="13" fillId="0" borderId="71">
      <alignment horizontal="left"/>
    </xf>
    <xf numFmtId="165" fontId="13" fillId="0" borderId="71">
      <alignment horizontal="left"/>
    </xf>
    <xf numFmtId="165" fontId="13" fillId="0" borderId="71">
      <alignment horizontal="left"/>
    </xf>
    <xf numFmtId="165" fontId="13" fillId="0" borderId="71">
      <alignment horizontal="left"/>
    </xf>
    <xf numFmtId="165"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0" fontId="43" fillId="37" borderId="83" applyNumberFormat="0" applyAlignment="0" applyProtection="0"/>
    <xf numFmtId="0" fontId="42" fillId="37" borderId="82" applyNumberFormat="0" applyAlignment="0" applyProtection="0"/>
    <xf numFmtId="0" fontId="44" fillId="10" borderId="106" applyNumberFormat="0" applyAlignment="0" applyProtection="0"/>
    <xf numFmtId="165" fontId="13" fillId="0" borderId="109">
      <alignment horizontal="left"/>
    </xf>
    <xf numFmtId="168" fontId="13" fillId="0" borderId="95">
      <alignment horizontal="left"/>
    </xf>
    <xf numFmtId="0" fontId="43" fillId="37" borderId="83" applyNumberFormat="0" applyAlignment="0" applyProtection="0"/>
    <xf numFmtId="0" fontId="43" fillId="37" borderId="83" applyNumberFormat="0" applyAlignment="0" applyProtection="0"/>
    <xf numFmtId="0" fontId="43" fillId="37" borderId="92" applyNumberFormat="0" applyAlignment="0" applyProtection="0"/>
    <xf numFmtId="0" fontId="45" fillId="0" borderId="93" applyNumberFormat="0" applyFill="0" applyAlignment="0" applyProtection="0"/>
    <xf numFmtId="0" fontId="43" fillId="37" borderId="83" applyNumberFormat="0" applyAlignment="0" applyProtection="0"/>
    <xf numFmtId="168" fontId="13" fillId="0" borderId="109">
      <alignment horizontal="left"/>
    </xf>
    <xf numFmtId="165" fontId="13" fillId="0" borderId="86">
      <alignment horizontal="left"/>
    </xf>
    <xf numFmtId="0" fontId="43" fillId="37" borderId="106" applyNumberFormat="0" applyAlignment="0" applyProtection="0"/>
    <xf numFmtId="0" fontId="42" fillId="37" borderId="105" applyNumberFormat="0" applyAlignment="0" applyProtection="0"/>
    <xf numFmtId="0" fontId="43" fillId="37" borderId="83" applyNumberFormat="0" applyAlignment="0" applyProtection="0"/>
    <xf numFmtId="0" fontId="45" fillId="0" borderId="84" applyNumberFormat="0" applyFill="0" applyAlignment="0" applyProtection="0"/>
    <xf numFmtId="165" fontId="13" fillId="0" borderId="86">
      <alignment horizontal="left"/>
    </xf>
    <xf numFmtId="0" fontId="44" fillId="10" borderId="83" applyNumberFormat="0" applyAlignment="0" applyProtection="0"/>
    <xf numFmtId="167" fontId="13" fillId="0" borderId="86">
      <alignment horizontal="left"/>
    </xf>
    <xf numFmtId="166" fontId="13" fillId="0" borderId="86">
      <alignment horizontal="left"/>
    </xf>
    <xf numFmtId="166" fontId="13" fillId="0" borderId="123">
      <alignment horizontal="left"/>
    </xf>
    <xf numFmtId="0" fontId="11" fillId="39" borderId="122" applyNumberFormat="0" applyFont="0" applyAlignment="0" applyProtection="0"/>
    <xf numFmtId="0" fontId="11" fillId="39" borderId="158" applyNumberFormat="0" applyFont="0" applyAlignment="0" applyProtection="0"/>
    <xf numFmtId="0" fontId="43" fillId="37" borderId="92" applyNumberFormat="0" applyAlignment="0" applyProtection="0"/>
    <xf numFmtId="165" fontId="13" fillId="0" borderId="109">
      <alignment horizontal="left"/>
    </xf>
    <xf numFmtId="166" fontId="13" fillId="0" borderId="86">
      <alignment horizontal="left"/>
    </xf>
    <xf numFmtId="0" fontId="44" fillId="10" borderId="83" applyNumberFormat="0" applyAlignment="0" applyProtection="0"/>
    <xf numFmtId="0" fontId="45" fillId="0" borderId="84" applyNumberFormat="0" applyFill="0" applyAlignment="0" applyProtection="0"/>
    <xf numFmtId="0" fontId="44" fillId="10" borderId="83" applyNumberFormat="0" applyAlignment="0" applyProtection="0"/>
    <xf numFmtId="0" fontId="11" fillId="39" borderId="85" applyNumberFormat="0" applyFont="0" applyAlignment="0" applyProtection="0"/>
    <xf numFmtId="165" fontId="13" fillId="0" borderId="71">
      <alignment horizontal="left"/>
    </xf>
    <xf numFmtId="165" fontId="13" fillId="0" borderId="71">
      <alignment horizontal="left"/>
    </xf>
    <xf numFmtId="165" fontId="13" fillId="0" borderId="71">
      <alignment horizontal="left"/>
    </xf>
    <xf numFmtId="165" fontId="13" fillId="0" borderId="71">
      <alignment horizontal="left"/>
    </xf>
    <xf numFmtId="165" fontId="13" fillId="0" borderId="71">
      <alignment horizontal="left"/>
    </xf>
    <xf numFmtId="165"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6"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7"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168" fontId="13" fillId="0" borderId="71">
      <alignment horizontal="left"/>
    </xf>
    <xf numFmtId="165" fontId="13" fillId="0" borderId="86">
      <alignment horizontal="left"/>
    </xf>
    <xf numFmtId="0" fontId="43" fillId="37" borderId="83" applyNumberFormat="0" applyAlignment="0" applyProtection="0"/>
    <xf numFmtId="166" fontId="13" fillId="0" borderId="81">
      <alignment horizontal="left"/>
    </xf>
    <xf numFmtId="165" fontId="13" fillId="0" borderId="86">
      <alignment horizontal="left"/>
    </xf>
    <xf numFmtId="166" fontId="13" fillId="0" borderId="81">
      <alignment horizontal="left"/>
    </xf>
    <xf numFmtId="0" fontId="11" fillId="39" borderId="117" applyNumberFormat="0" applyFont="0" applyAlignment="0" applyProtection="0"/>
    <xf numFmtId="0" fontId="44" fillId="10" borderId="106" applyNumberFormat="0" applyAlignment="0" applyProtection="0"/>
    <xf numFmtId="0" fontId="11" fillId="39" borderId="85" applyNumberFormat="0" applyFont="0" applyAlignment="0" applyProtection="0"/>
    <xf numFmtId="166" fontId="13" fillId="0" borderId="81">
      <alignment horizontal="left"/>
    </xf>
    <xf numFmtId="0" fontId="42" fillId="37" borderId="82" applyNumberFormat="0" applyAlignment="0" applyProtection="0"/>
    <xf numFmtId="168" fontId="13" fillId="0" borderId="86">
      <alignment horizontal="left"/>
    </xf>
    <xf numFmtId="167" fontId="13" fillId="0" borderId="86">
      <alignment horizontal="left"/>
    </xf>
    <xf numFmtId="0" fontId="45" fillId="0" borderId="84" applyNumberFormat="0" applyFill="0" applyAlignment="0" applyProtection="0"/>
    <xf numFmtId="0" fontId="43" fillId="37" borderId="83" applyNumberFormat="0" applyAlignment="0" applyProtection="0"/>
    <xf numFmtId="0" fontId="43" fillId="37" borderId="83" applyNumberFormat="0" applyAlignment="0" applyProtection="0"/>
    <xf numFmtId="168" fontId="13" fillId="0" borderId="81">
      <alignment horizontal="left"/>
    </xf>
    <xf numFmtId="167" fontId="13" fillId="0" borderId="86">
      <alignment horizontal="left"/>
    </xf>
    <xf numFmtId="165" fontId="13" fillId="0" borderId="86">
      <alignment horizontal="left"/>
    </xf>
    <xf numFmtId="0" fontId="11" fillId="39" borderId="85" applyNumberFormat="0" applyFont="0" applyAlignment="0" applyProtection="0"/>
    <xf numFmtId="165" fontId="13" fillId="0" borderId="81">
      <alignment horizontal="left"/>
    </xf>
    <xf numFmtId="0" fontId="43" fillId="37" borderId="83" applyNumberFormat="0" applyAlignment="0" applyProtection="0"/>
    <xf numFmtId="168" fontId="13" fillId="0" borderId="95">
      <alignment horizontal="left"/>
    </xf>
    <xf numFmtId="168" fontId="13" fillId="0" borderId="95">
      <alignment horizontal="left"/>
    </xf>
    <xf numFmtId="165" fontId="13" fillId="0" borderId="123">
      <alignment horizontal="left"/>
    </xf>
    <xf numFmtId="0" fontId="43" fillId="37" borderId="83" applyNumberFormat="0" applyAlignment="0" applyProtection="0"/>
    <xf numFmtId="167" fontId="13" fillId="0" borderId="86">
      <alignment horizontal="left"/>
    </xf>
    <xf numFmtId="168" fontId="13" fillId="0" borderId="86">
      <alignment horizontal="left"/>
    </xf>
    <xf numFmtId="168" fontId="13" fillId="0" borderId="86">
      <alignment horizontal="left"/>
    </xf>
    <xf numFmtId="0" fontId="44" fillId="10" borderId="83" applyNumberFormat="0" applyAlignment="0" applyProtection="0"/>
    <xf numFmtId="0" fontId="43" fillId="37" borderId="83" applyNumberFormat="0" applyAlignment="0" applyProtection="0"/>
    <xf numFmtId="0" fontId="44" fillId="10" borderId="83" applyNumberFormat="0" applyAlignment="0" applyProtection="0"/>
    <xf numFmtId="168" fontId="13" fillId="0" borderId="76">
      <alignment horizontal="left"/>
    </xf>
    <xf numFmtId="168" fontId="13" fillId="0" borderId="76">
      <alignment horizontal="left"/>
    </xf>
    <xf numFmtId="168" fontId="13" fillId="0" borderId="76">
      <alignment horizontal="left"/>
    </xf>
    <xf numFmtId="168" fontId="13" fillId="0" borderId="76">
      <alignment horizontal="left"/>
    </xf>
    <xf numFmtId="0" fontId="42" fillId="37" borderId="82" applyNumberFormat="0" applyAlignment="0" applyProtection="0"/>
    <xf numFmtId="0" fontId="42" fillId="37" borderId="82" applyNumberFormat="0" applyAlignment="0" applyProtection="0"/>
    <xf numFmtId="0" fontId="43" fillId="37" borderId="120" applyNumberFormat="0" applyAlignment="0" applyProtection="0"/>
    <xf numFmtId="0" fontId="43" fillId="37" borderId="106" applyNumberFormat="0" applyAlignment="0" applyProtection="0"/>
    <xf numFmtId="0" fontId="11" fillId="39" borderId="108" applyNumberFormat="0" applyFont="0" applyAlignment="0" applyProtection="0"/>
    <xf numFmtId="0" fontId="44" fillId="10" borderId="83" applyNumberFormat="0" applyAlignment="0" applyProtection="0"/>
    <xf numFmtId="0" fontId="42" fillId="37" borderId="82" applyNumberFormat="0" applyAlignment="0" applyProtection="0"/>
    <xf numFmtId="0" fontId="44" fillId="10" borderId="120" applyNumberFormat="0" applyAlignment="0" applyProtection="0"/>
    <xf numFmtId="166" fontId="13" fillId="0" borderId="109">
      <alignment horizontal="left"/>
    </xf>
    <xf numFmtId="0" fontId="11" fillId="39" borderId="85" applyNumberFormat="0" applyFont="0" applyAlignment="0" applyProtection="0"/>
    <xf numFmtId="0" fontId="45" fillId="0" borderId="84" applyNumberFormat="0" applyFill="0" applyAlignment="0" applyProtection="0"/>
    <xf numFmtId="0" fontId="45" fillId="0" borderId="84" applyNumberFormat="0" applyFill="0" applyAlignment="0" applyProtection="0"/>
    <xf numFmtId="0" fontId="43" fillId="37" borderId="83" applyNumberFormat="0" applyAlignment="0" applyProtection="0"/>
    <xf numFmtId="0" fontId="42" fillId="37" borderId="82" applyNumberFormat="0" applyAlignment="0" applyProtection="0"/>
    <xf numFmtId="0" fontId="42" fillId="37" borderId="82" applyNumberFormat="0" applyAlignment="0" applyProtection="0"/>
    <xf numFmtId="168" fontId="13" fillId="0" borderId="86">
      <alignment horizontal="left"/>
    </xf>
    <xf numFmtId="167" fontId="13" fillId="0" borderId="86">
      <alignment horizontal="left"/>
    </xf>
    <xf numFmtId="167" fontId="13" fillId="0" borderId="86">
      <alignment horizontal="left"/>
    </xf>
    <xf numFmtId="165" fontId="13" fillId="0" borderId="86">
      <alignment horizontal="left"/>
    </xf>
    <xf numFmtId="0" fontId="43" fillId="37" borderId="97" applyNumberFormat="0" applyAlignment="0" applyProtection="0"/>
    <xf numFmtId="0" fontId="11" fillId="39" borderId="108" applyNumberFormat="0" applyFont="0" applyAlignment="0" applyProtection="0"/>
    <xf numFmtId="167" fontId="13" fillId="0" borderId="109">
      <alignment horizontal="left"/>
    </xf>
    <xf numFmtId="167" fontId="13" fillId="0" borderId="109">
      <alignment horizontal="left"/>
    </xf>
    <xf numFmtId="168" fontId="13" fillId="0" borderId="109">
      <alignment horizontal="left"/>
    </xf>
    <xf numFmtId="0" fontId="11" fillId="39" borderId="85" applyNumberFormat="0" applyFont="0" applyAlignment="0" applyProtection="0"/>
    <xf numFmtId="0" fontId="45" fillId="0" borderId="84" applyNumberFormat="0" applyFill="0" applyAlignment="0" applyProtection="0"/>
    <xf numFmtId="0" fontId="43" fillId="37" borderId="106" applyNumberFormat="0" applyAlignment="0" applyProtection="0"/>
    <xf numFmtId="0" fontId="44" fillId="10" borderId="120" applyNumberFormat="0" applyAlignment="0" applyProtection="0"/>
    <xf numFmtId="166" fontId="13" fillId="0" borderId="109">
      <alignment horizontal="left"/>
    </xf>
    <xf numFmtId="166" fontId="13" fillId="0" borderId="95">
      <alignment horizontal="left"/>
    </xf>
    <xf numFmtId="165" fontId="13" fillId="0" borderId="76">
      <alignment horizontal="left"/>
    </xf>
    <xf numFmtId="165" fontId="13" fillId="0" borderId="76">
      <alignment horizontal="left"/>
    </xf>
    <xf numFmtId="165" fontId="13" fillId="0" borderId="76">
      <alignment horizontal="left"/>
    </xf>
    <xf numFmtId="165" fontId="13" fillId="0" borderId="76">
      <alignment horizontal="left"/>
    </xf>
    <xf numFmtId="165" fontId="13" fillId="0" borderId="76">
      <alignment horizontal="left"/>
    </xf>
    <xf numFmtId="165" fontId="13" fillId="0" borderId="76">
      <alignment horizontal="left"/>
    </xf>
    <xf numFmtId="166" fontId="13" fillId="0" borderId="76">
      <alignment horizontal="left"/>
    </xf>
    <xf numFmtId="166" fontId="13" fillId="0" borderId="76">
      <alignment horizontal="left"/>
    </xf>
    <xf numFmtId="166" fontId="13" fillId="0" borderId="76">
      <alignment horizontal="left"/>
    </xf>
    <xf numFmtId="166" fontId="13" fillId="0" borderId="76">
      <alignment horizontal="left"/>
    </xf>
    <xf numFmtId="166" fontId="13" fillId="0" borderId="76">
      <alignment horizontal="left"/>
    </xf>
    <xf numFmtId="166" fontId="13" fillId="0" borderId="76">
      <alignment horizontal="left"/>
    </xf>
    <xf numFmtId="167" fontId="13" fillId="0" borderId="76">
      <alignment horizontal="left"/>
    </xf>
    <xf numFmtId="167" fontId="13" fillId="0" borderId="76">
      <alignment horizontal="left"/>
    </xf>
    <xf numFmtId="167" fontId="13" fillId="0" borderId="76">
      <alignment horizontal="left"/>
    </xf>
    <xf numFmtId="167" fontId="13" fillId="0" borderId="76">
      <alignment horizontal="left"/>
    </xf>
    <xf numFmtId="167" fontId="13" fillId="0" borderId="76">
      <alignment horizontal="left"/>
    </xf>
    <xf numFmtId="167" fontId="13" fillId="0" borderId="76">
      <alignment horizontal="left"/>
    </xf>
    <xf numFmtId="168" fontId="13" fillId="0" borderId="76">
      <alignment horizontal="left"/>
    </xf>
    <xf numFmtId="168" fontId="13" fillId="0" borderId="76">
      <alignment horizontal="left"/>
    </xf>
    <xf numFmtId="168" fontId="13" fillId="0" borderId="76">
      <alignment horizontal="left"/>
    </xf>
    <xf numFmtId="168" fontId="13" fillId="0" borderId="76">
      <alignment horizontal="left"/>
    </xf>
    <xf numFmtId="168" fontId="13" fillId="0" borderId="76">
      <alignment horizontal="left"/>
    </xf>
    <xf numFmtId="168" fontId="13" fillId="0" borderId="76">
      <alignment horizontal="left"/>
    </xf>
    <xf numFmtId="0" fontId="42" fillId="37" borderId="146" applyNumberFormat="0" applyAlignment="0" applyProtection="0"/>
    <xf numFmtId="0" fontId="42" fillId="37" borderId="82" applyNumberFormat="0" applyAlignment="0" applyProtection="0"/>
    <xf numFmtId="166" fontId="13" fillId="0" borderId="86">
      <alignment horizontal="left"/>
    </xf>
    <xf numFmtId="166" fontId="13" fillId="0" borderId="123">
      <alignment horizontal="left"/>
    </xf>
    <xf numFmtId="166" fontId="13" fillId="0" borderId="86">
      <alignment horizontal="left"/>
    </xf>
    <xf numFmtId="0" fontId="42" fillId="37" borderId="82" applyNumberFormat="0" applyAlignment="0" applyProtection="0"/>
    <xf numFmtId="0" fontId="45" fillId="0" borderId="107" applyNumberFormat="0" applyFill="0" applyAlignment="0" applyProtection="0"/>
    <xf numFmtId="0" fontId="42" fillId="37" borderId="105" applyNumberFormat="0" applyAlignment="0" applyProtection="0"/>
    <xf numFmtId="166" fontId="13" fillId="0" borderId="86">
      <alignment horizontal="left"/>
    </xf>
    <xf numFmtId="0" fontId="42" fillId="37" borderId="82" applyNumberFormat="0" applyAlignment="0" applyProtection="0"/>
    <xf numFmtId="0" fontId="44" fillId="10" borderId="106" applyNumberFormat="0" applyAlignment="0" applyProtection="0"/>
    <xf numFmtId="0" fontId="45" fillId="0" borderId="107" applyNumberFormat="0" applyFill="0" applyAlignment="0" applyProtection="0"/>
    <xf numFmtId="167" fontId="13" fillId="0" borderId="109">
      <alignment horizontal="left"/>
    </xf>
    <xf numFmtId="167" fontId="13" fillId="0" borderId="132">
      <alignment horizontal="left"/>
    </xf>
    <xf numFmtId="0" fontId="44" fillId="10" borderId="120" applyNumberFormat="0" applyAlignment="0" applyProtection="0"/>
    <xf numFmtId="168" fontId="13" fillId="0" borderId="86">
      <alignment horizontal="left"/>
    </xf>
    <xf numFmtId="166" fontId="13" fillId="0" borderId="86">
      <alignment horizontal="left"/>
    </xf>
    <xf numFmtId="167" fontId="13" fillId="0" borderId="95">
      <alignment horizontal="left"/>
    </xf>
    <xf numFmtId="165" fontId="13" fillId="0" borderId="109">
      <alignment horizontal="left"/>
    </xf>
    <xf numFmtId="165" fontId="13" fillId="0" borderId="86">
      <alignment horizontal="left"/>
    </xf>
    <xf numFmtId="0" fontId="42" fillId="37" borderId="82" applyNumberFormat="0" applyAlignment="0" applyProtection="0"/>
    <xf numFmtId="165" fontId="13" fillId="0" borderId="132">
      <alignment horizontal="left"/>
    </xf>
    <xf numFmtId="165" fontId="13" fillId="0" borderId="109">
      <alignment horizontal="left"/>
    </xf>
    <xf numFmtId="0" fontId="11" fillId="39" borderId="122" applyNumberFormat="0" applyFont="0" applyAlignment="0" applyProtection="0"/>
    <xf numFmtId="0" fontId="42" fillId="37" borderId="105" applyNumberFormat="0" applyAlignment="0" applyProtection="0"/>
    <xf numFmtId="0" fontId="44" fillId="10" borderId="97" applyNumberFormat="0" applyAlignment="0" applyProtection="0"/>
    <xf numFmtId="166" fontId="13" fillId="0" borderId="86">
      <alignment horizontal="left"/>
    </xf>
    <xf numFmtId="0" fontId="45" fillId="0" borderId="98" applyNumberFormat="0" applyFill="0" applyAlignment="0" applyProtection="0"/>
    <xf numFmtId="166" fontId="13" fillId="0" borderId="86">
      <alignment horizontal="left"/>
    </xf>
    <xf numFmtId="166" fontId="13" fillId="0" borderId="109">
      <alignment horizontal="left"/>
    </xf>
    <xf numFmtId="165" fontId="13" fillId="0" borderId="95">
      <alignment horizontal="left"/>
    </xf>
    <xf numFmtId="168" fontId="13" fillId="0" borderId="86">
      <alignment horizontal="left"/>
    </xf>
    <xf numFmtId="168" fontId="13" fillId="0" borderId="86">
      <alignment horizontal="left"/>
    </xf>
    <xf numFmtId="168" fontId="13" fillId="0" borderId="86">
      <alignment horizontal="left"/>
    </xf>
    <xf numFmtId="168" fontId="13" fillId="0" borderId="86">
      <alignment horizontal="left"/>
    </xf>
    <xf numFmtId="0" fontId="42" fillId="37" borderId="82" applyNumberFormat="0" applyAlignment="0" applyProtection="0"/>
    <xf numFmtId="0" fontId="42" fillId="37" borderId="82" applyNumberFormat="0" applyAlignment="0" applyProtection="0"/>
    <xf numFmtId="0" fontId="42" fillId="37" borderId="82" applyNumberFormat="0" applyAlignment="0" applyProtection="0"/>
    <xf numFmtId="0" fontId="42" fillId="37" borderId="82" applyNumberFormat="0" applyAlignment="0" applyProtection="0"/>
    <xf numFmtId="0" fontId="42" fillId="37" borderId="82" applyNumberFormat="0" applyAlignment="0" applyProtection="0"/>
    <xf numFmtId="0" fontId="42" fillId="37" borderId="82" applyNumberFormat="0" applyAlignment="0" applyProtection="0"/>
    <xf numFmtId="0" fontId="43" fillId="37" borderId="83" applyNumberFormat="0" applyAlignment="0" applyProtection="0"/>
    <xf numFmtId="0" fontId="43" fillId="37" borderId="83" applyNumberFormat="0" applyAlignment="0" applyProtection="0"/>
    <xf numFmtId="0" fontId="43" fillId="37" borderId="83" applyNumberFormat="0" applyAlignment="0" applyProtection="0"/>
    <xf numFmtId="0" fontId="43" fillId="37" borderId="83" applyNumberFormat="0" applyAlignment="0" applyProtection="0"/>
    <xf numFmtId="0" fontId="43" fillId="37" borderId="83" applyNumberFormat="0" applyAlignment="0" applyProtection="0"/>
    <xf numFmtId="0" fontId="43" fillId="37" borderId="83" applyNumberFormat="0" applyAlignment="0" applyProtection="0"/>
    <xf numFmtId="0" fontId="44" fillId="10" borderId="83" applyNumberFormat="0" applyAlignment="0" applyProtection="0"/>
    <xf numFmtId="0" fontId="44" fillId="10" borderId="83" applyNumberFormat="0" applyAlignment="0" applyProtection="0"/>
    <xf numFmtId="0" fontId="44" fillId="10" borderId="83" applyNumberFormat="0" applyAlignment="0" applyProtection="0"/>
    <xf numFmtId="0" fontId="44" fillId="10" borderId="83" applyNumberFormat="0" applyAlignment="0" applyProtection="0"/>
    <xf numFmtId="0" fontId="44" fillId="10" borderId="83" applyNumberFormat="0" applyAlignment="0" applyProtection="0"/>
    <xf numFmtId="0" fontId="44" fillId="10" borderId="83" applyNumberFormat="0" applyAlignment="0" applyProtection="0"/>
    <xf numFmtId="0" fontId="45" fillId="0" borderId="84" applyNumberFormat="0" applyFill="0" applyAlignment="0" applyProtection="0"/>
    <xf numFmtId="0" fontId="45" fillId="0" borderId="84" applyNumberFormat="0" applyFill="0" applyAlignment="0" applyProtection="0"/>
    <xf numFmtId="0" fontId="45" fillId="0" borderId="84" applyNumberFormat="0" applyFill="0" applyAlignment="0" applyProtection="0"/>
    <xf numFmtId="0" fontId="45" fillId="0" borderId="84" applyNumberFormat="0" applyFill="0" applyAlignment="0" applyProtection="0"/>
    <xf numFmtId="0" fontId="45" fillId="0" borderId="84" applyNumberFormat="0" applyFill="0" applyAlignment="0" applyProtection="0"/>
    <xf numFmtId="0" fontId="45" fillId="0" borderId="84" applyNumberFormat="0" applyFill="0" applyAlignment="0" applyProtection="0"/>
    <xf numFmtId="0" fontId="11" fillId="39" borderId="85" applyNumberFormat="0" applyFont="0" applyAlignment="0" applyProtection="0"/>
    <xf numFmtId="0" fontId="11" fillId="39" borderId="85" applyNumberFormat="0" applyFont="0" applyAlignment="0" applyProtection="0"/>
    <xf numFmtId="0" fontId="11" fillId="39" borderId="85" applyNumberFormat="0" applyFont="0" applyAlignment="0" applyProtection="0"/>
    <xf numFmtId="0" fontId="11" fillId="39" borderId="85" applyNumberFormat="0" applyFont="0" applyAlignment="0" applyProtection="0"/>
    <xf numFmtId="0" fontId="11" fillId="39" borderId="85" applyNumberFormat="0" applyFont="0" applyAlignment="0" applyProtection="0"/>
    <xf numFmtId="0" fontId="11" fillId="39" borderId="85" applyNumberFormat="0" applyFont="0" applyAlignment="0" applyProtection="0"/>
    <xf numFmtId="165" fontId="13" fillId="0" borderId="86">
      <alignment horizontal="left"/>
    </xf>
    <xf numFmtId="165" fontId="13" fillId="0" borderId="86">
      <alignment horizontal="left"/>
    </xf>
    <xf numFmtId="165" fontId="13" fillId="0" borderId="86">
      <alignment horizontal="left"/>
    </xf>
    <xf numFmtId="165" fontId="13" fillId="0" borderId="86">
      <alignment horizontal="left"/>
    </xf>
    <xf numFmtId="165" fontId="13" fillId="0" borderId="86">
      <alignment horizontal="left"/>
    </xf>
    <xf numFmtId="165" fontId="13" fillId="0" borderId="86">
      <alignment horizontal="left"/>
    </xf>
    <xf numFmtId="166" fontId="13" fillId="0" borderId="86">
      <alignment horizontal="left"/>
    </xf>
    <xf numFmtId="166" fontId="13" fillId="0" borderId="86">
      <alignment horizontal="left"/>
    </xf>
    <xf numFmtId="166" fontId="13" fillId="0" borderId="86">
      <alignment horizontal="left"/>
    </xf>
    <xf numFmtId="166" fontId="13" fillId="0" borderId="86">
      <alignment horizontal="left"/>
    </xf>
    <xf numFmtId="166" fontId="13" fillId="0" borderId="86">
      <alignment horizontal="left"/>
    </xf>
    <xf numFmtId="166" fontId="13" fillId="0" borderId="86">
      <alignment horizontal="left"/>
    </xf>
    <xf numFmtId="167" fontId="13" fillId="0" borderId="86">
      <alignment horizontal="left"/>
    </xf>
    <xf numFmtId="167" fontId="13" fillId="0" borderId="86">
      <alignment horizontal="left"/>
    </xf>
    <xf numFmtId="167" fontId="13" fillId="0" borderId="86">
      <alignment horizontal="left"/>
    </xf>
    <xf numFmtId="167" fontId="13" fillId="0" borderId="86">
      <alignment horizontal="left"/>
    </xf>
    <xf numFmtId="167" fontId="13" fillId="0" borderId="86">
      <alignment horizontal="left"/>
    </xf>
    <xf numFmtId="167" fontId="13" fillId="0" borderId="86">
      <alignment horizontal="left"/>
    </xf>
    <xf numFmtId="168" fontId="13" fillId="0" borderId="86">
      <alignment horizontal="left"/>
    </xf>
    <xf numFmtId="168" fontId="13" fillId="0" borderId="86">
      <alignment horizontal="left"/>
    </xf>
    <xf numFmtId="168" fontId="13" fillId="0" borderId="86">
      <alignment horizontal="left"/>
    </xf>
    <xf numFmtId="168" fontId="13" fillId="0" borderId="86">
      <alignment horizontal="left"/>
    </xf>
    <xf numFmtId="168" fontId="13" fillId="0" borderId="86">
      <alignment horizontal="left"/>
    </xf>
    <xf numFmtId="168" fontId="13" fillId="0" borderId="86">
      <alignment horizontal="left"/>
    </xf>
    <xf numFmtId="166" fontId="13" fillId="0" borderId="109">
      <alignment horizontal="left"/>
    </xf>
    <xf numFmtId="0" fontId="11" fillId="39" borderId="108" applyNumberFormat="0" applyFont="0" applyAlignment="0" applyProtection="0"/>
    <xf numFmtId="0" fontId="42" fillId="37" borderId="96" applyNumberFormat="0" applyAlignment="0" applyProtection="0"/>
    <xf numFmtId="0" fontId="45" fillId="0" borderId="107" applyNumberFormat="0" applyFill="0" applyAlignment="0" applyProtection="0"/>
    <xf numFmtId="168" fontId="13" fillId="0" borderId="95">
      <alignment horizontal="left"/>
    </xf>
    <xf numFmtId="0" fontId="45" fillId="0" borderId="107" applyNumberFormat="0" applyFill="0" applyAlignment="0" applyProtection="0"/>
    <xf numFmtId="166" fontId="13" fillId="0" borderId="123">
      <alignment horizontal="left"/>
    </xf>
    <xf numFmtId="0" fontId="43" fillId="37" borderId="164" applyNumberFormat="0" applyAlignment="0" applyProtection="0"/>
    <xf numFmtId="167" fontId="13" fillId="0" borderId="95">
      <alignment horizontal="left"/>
    </xf>
    <xf numFmtId="168" fontId="13" fillId="0" borderId="150">
      <alignment horizontal="left"/>
    </xf>
    <xf numFmtId="0" fontId="42" fillId="37" borderId="110" applyNumberFormat="0" applyAlignment="0" applyProtection="0"/>
    <xf numFmtId="165" fontId="13" fillId="0" borderId="123">
      <alignment horizontal="left"/>
    </xf>
    <xf numFmtId="0" fontId="45" fillId="0" borderId="121" applyNumberFormat="0" applyFill="0" applyAlignment="0" applyProtection="0"/>
    <xf numFmtId="0" fontId="11" fillId="39" borderId="122" applyNumberFormat="0" applyFont="0" applyAlignment="0" applyProtection="0"/>
    <xf numFmtId="168" fontId="13" fillId="0" borderId="109">
      <alignment horizontal="left"/>
    </xf>
    <xf numFmtId="0" fontId="44" fillId="10" borderId="92" applyNumberFormat="0" applyAlignment="0" applyProtection="0"/>
    <xf numFmtId="0" fontId="43" fillId="37" borderId="92" applyNumberFormat="0" applyAlignment="0" applyProtection="0"/>
    <xf numFmtId="0" fontId="43" fillId="37" borderId="106" applyNumberFormat="0" applyAlignment="0" applyProtection="0"/>
    <xf numFmtId="0" fontId="42" fillId="37" borderId="119" applyNumberFormat="0" applyAlignment="0" applyProtection="0"/>
    <xf numFmtId="166" fontId="13" fillId="0" borderId="95">
      <alignment horizontal="left"/>
    </xf>
    <xf numFmtId="0" fontId="42" fillId="37" borderId="128" applyNumberFormat="0" applyAlignment="0" applyProtection="0"/>
    <xf numFmtId="0" fontId="11" fillId="39" borderId="108" applyNumberFormat="0" applyFont="0" applyAlignment="0" applyProtection="0"/>
    <xf numFmtId="0" fontId="11" fillId="39" borderId="108" applyNumberFormat="0" applyFont="0" applyAlignment="0" applyProtection="0"/>
    <xf numFmtId="0" fontId="44" fillId="10" borderId="106" applyNumberFormat="0" applyAlignment="0" applyProtection="0"/>
    <xf numFmtId="0" fontId="45" fillId="0" borderId="121" applyNumberFormat="0" applyFill="0" applyAlignment="0" applyProtection="0"/>
    <xf numFmtId="0" fontId="44" fillId="10" borderId="101" applyNumberFormat="0" applyAlignment="0" applyProtection="0"/>
    <xf numFmtId="41" fontId="8" fillId="32" borderId="86">
      <alignment horizontal="left" vertical="center"/>
      <protection locked="0"/>
    </xf>
    <xf numFmtId="0" fontId="45" fillId="0" borderId="102" applyNumberFormat="0" applyFill="0" applyAlignment="0" applyProtection="0"/>
    <xf numFmtId="165" fontId="13" fillId="0" borderId="132">
      <alignment horizontal="left"/>
    </xf>
    <xf numFmtId="0" fontId="45" fillId="0" borderId="121" applyNumberFormat="0" applyFill="0" applyAlignment="0" applyProtection="0"/>
    <xf numFmtId="166" fontId="13" fillId="0" borderId="109">
      <alignment horizontal="left"/>
    </xf>
    <xf numFmtId="0" fontId="43" fillId="37" borderId="92" applyNumberFormat="0" applyAlignment="0" applyProtection="0"/>
    <xf numFmtId="0" fontId="43" fillId="37"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44" fillId="10" borderId="106" applyNumberFormat="0" applyAlignment="0" applyProtection="0"/>
    <xf numFmtId="0" fontId="45" fillId="0" borderId="121" applyNumberFormat="0" applyFill="0" applyAlignment="0" applyProtection="0"/>
    <xf numFmtId="0" fontId="45" fillId="0" borderId="121" applyNumberFormat="0" applyFill="0" applyAlignment="0" applyProtection="0"/>
    <xf numFmtId="165" fontId="13" fillId="0" borderId="123">
      <alignment horizontal="left"/>
    </xf>
    <xf numFmtId="166" fontId="13" fillId="0" borderId="109">
      <alignment horizontal="left"/>
    </xf>
    <xf numFmtId="0" fontId="44" fillId="10" borderId="106" applyNumberFormat="0" applyAlignment="0" applyProtection="0"/>
    <xf numFmtId="0" fontId="45" fillId="0" borderId="93" applyNumberFormat="0" applyFill="0" applyAlignment="0" applyProtection="0"/>
    <xf numFmtId="167" fontId="13" fillId="0" borderId="123">
      <alignment horizontal="left"/>
    </xf>
    <xf numFmtId="0" fontId="42" fillId="37" borderId="91" applyNumberFormat="0" applyAlignment="0" applyProtection="0"/>
    <xf numFmtId="0" fontId="43" fillId="37" borderId="92" applyNumberFormat="0" applyAlignment="0" applyProtection="0"/>
    <xf numFmtId="0" fontId="44" fillId="10" borderId="92" applyNumberFormat="0" applyAlignment="0" applyProtection="0"/>
    <xf numFmtId="0" fontId="45" fillId="0" borderId="93" applyNumberFormat="0" applyFill="0" applyAlignment="0" applyProtection="0"/>
    <xf numFmtId="0" fontId="11" fillId="39" borderId="94" applyNumberFormat="0" applyFont="0" applyAlignment="0" applyProtection="0"/>
    <xf numFmtId="165" fontId="13" fillId="0" borderId="95">
      <alignment horizontal="left"/>
    </xf>
    <xf numFmtId="166" fontId="13" fillId="0" borderId="95">
      <alignment horizontal="left"/>
    </xf>
    <xf numFmtId="167" fontId="13" fillId="0" borderId="95">
      <alignment horizontal="left"/>
    </xf>
    <xf numFmtId="168" fontId="13" fillId="0" borderId="95">
      <alignment horizontal="left"/>
    </xf>
    <xf numFmtId="0" fontId="42" fillId="37" borderId="91" applyNumberFormat="0" applyAlignment="0" applyProtection="0"/>
    <xf numFmtId="0" fontId="43" fillId="37" borderId="92" applyNumberFormat="0" applyAlignment="0" applyProtection="0"/>
    <xf numFmtId="0" fontId="44" fillId="10" borderId="92" applyNumberFormat="0" applyAlignment="0" applyProtection="0"/>
    <xf numFmtId="0" fontId="45" fillId="0" borderId="93" applyNumberFormat="0" applyFill="0" applyAlignment="0" applyProtection="0"/>
    <xf numFmtId="0" fontId="43" fillId="37" borderId="106" applyNumberFormat="0" applyAlignment="0" applyProtection="0"/>
    <xf numFmtId="0" fontId="11" fillId="39" borderId="94" applyNumberFormat="0" applyFont="0" applyAlignment="0" applyProtection="0"/>
    <xf numFmtId="165" fontId="13" fillId="0" borderId="109">
      <alignment horizontal="left"/>
    </xf>
    <xf numFmtId="0" fontId="11" fillId="39" borderId="149" applyNumberFormat="0" applyFont="0" applyAlignment="0" applyProtection="0"/>
    <xf numFmtId="0" fontId="44" fillId="10" borderId="106" applyNumberFormat="0" applyAlignment="0" applyProtection="0"/>
    <xf numFmtId="166" fontId="13" fillId="0" borderId="109">
      <alignment horizontal="left"/>
    </xf>
    <xf numFmtId="165" fontId="13" fillId="0" borderId="123">
      <alignment horizontal="left"/>
    </xf>
    <xf numFmtId="0" fontId="43" fillId="37" borderId="92" applyNumberFormat="0" applyAlignment="0" applyProtection="0"/>
    <xf numFmtId="165" fontId="13" fillId="0" borderId="123">
      <alignment horizontal="left"/>
    </xf>
    <xf numFmtId="0" fontId="44" fillId="10" borderId="92" applyNumberFormat="0" applyAlignment="0" applyProtection="0"/>
    <xf numFmtId="0" fontId="43" fillId="37" borderId="106" applyNumberFormat="0" applyAlignment="0" applyProtection="0"/>
    <xf numFmtId="167" fontId="13" fillId="0" borderId="123">
      <alignment horizontal="left"/>
    </xf>
    <xf numFmtId="0" fontId="42" fillId="37" borderId="278" applyNumberFormat="0" applyAlignment="0" applyProtection="0"/>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122" applyNumberFormat="0" applyFont="0" applyAlignment="0" applyProtection="0"/>
    <xf numFmtId="0" fontId="42" fillId="37" borderId="91" applyNumberFormat="0" applyAlignment="0" applyProtection="0"/>
    <xf numFmtId="167" fontId="13" fillId="0" borderId="95">
      <alignment horizontal="left"/>
    </xf>
    <xf numFmtId="166" fontId="13" fillId="0" borderId="95">
      <alignment horizontal="left"/>
    </xf>
    <xf numFmtId="0" fontId="11" fillId="39" borderId="94" applyNumberFormat="0" applyFont="0" applyAlignment="0" applyProtection="0"/>
    <xf numFmtId="168" fontId="13" fillId="0" borderId="95">
      <alignment horizontal="left"/>
    </xf>
    <xf numFmtId="165" fontId="13" fillId="0" borderId="95">
      <alignment horizontal="left"/>
    </xf>
    <xf numFmtId="0" fontId="11" fillId="39" borderId="94" applyNumberFormat="0" applyFont="0" applyAlignment="0" applyProtection="0"/>
    <xf numFmtId="0" fontId="42" fillId="37" borderId="91" applyNumberFormat="0" applyAlignment="0" applyProtection="0"/>
    <xf numFmtId="0" fontId="43" fillId="37" borderId="92" applyNumberFormat="0" applyAlignment="0" applyProtection="0"/>
    <xf numFmtId="0" fontId="44" fillId="10" borderId="92" applyNumberFormat="0" applyAlignment="0" applyProtection="0"/>
    <xf numFmtId="0" fontId="45" fillId="0" borderId="93" applyNumberFormat="0" applyFill="0" applyAlignment="0" applyProtection="0"/>
    <xf numFmtId="0" fontId="11" fillId="39" borderId="94" applyNumberFormat="0" applyFont="0" applyAlignment="0" applyProtection="0"/>
    <xf numFmtId="165" fontId="13" fillId="0" borderId="95">
      <alignment horizontal="left"/>
    </xf>
    <xf numFmtId="166" fontId="13" fillId="0" borderId="95">
      <alignment horizontal="left"/>
    </xf>
    <xf numFmtId="167" fontId="13" fillId="0" borderId="95">
      <alignment horizontal="left"/>
    </xf>
    <xf numFmtId="168" fontId="13" fillId="0" borderId="95">
      <alignment horizontal="left"/>
    </xf>
    <xf numFmtId="0" fontId="42" fillId="37" borderId="91" applyNumberFormat="0" applyAlignment="0" applyProtection="0"/>
    <xf numFmtId="0" fontId="43" fillId="37" borderId="92" applyNumberFormat="0" applyAlignment="0" applyProtection="0"/>
    <xf numFmtId="0" fontId="44" fillId="10" borderId="92" applyNumberFormat="0" applyAlignment="0" applyProtection="0"/>
    <xf numFmtId="0" fontId="45" fillId="0" borderId="93" applyNumberFormat="0" applyFill="0" applyAlignment="0" applyProtection="0"/>
    <xf numFmtId="0" fontId="11" fillId="39" borderId="94" applyNumberFormat="0" applyFont="0" applyAlignment="0" applyProtection="0"/>
    <xf numFmtId="165" fontId="13" fillId="0" borderId="95">
      <alignment horizontal="left"/>
    </xf>
    <xf numFmtId="165" fontId="13" fillId="0" borderId="95">
      <alignment horizontal="left"/>
    </xf>
    <xf numFmtId="165" fontId="13" fillId="0" borderId="95">
      <alignment horizontal="left"/>
    </xf>
    <xf numFmtId="165" fontId="13" fillId="0" borderId="95">
      <alignment horizontal="left"/>
    </xf>
    <xf numFmtId="165" fontId="13" fillId="0" borderId="95">
      <alignment horizontal="left"/>
    </xf>
    <xf numFmtId="165"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165" fontId="13" fillId="0" borderId="95">
      <alignment horizontal="left"/>
    </xf>
    <xf numFmtId="165" fontId="13" fillId="0" borderId="95">
      <alignment horizontal="left"/>
    </xf>
    <xf numFmtId="165" fontId="13" fillId="0" borderId="95">
      <alignment horizontal="left"/>
    </xf>
    <xf numFmtId="165" fontId="13" fillId="0" borderId="95">
      <alignment horizontal="left"/>
    </xf>
    <xf numFmtId="165" fontId="13" fillId="0" borderId="95">
      <alignment horizontal="left"/>
    </xf>
    <xf numFmtId="165"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2" fillId="37" borderId="91"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3" fillId="37"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4" fillId="10" borderId="92" applyNumberFormat="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45" fillId="0" borderId="93" applyNumberFormat="0" applyFill="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0" fontId="11" fillId="39" borderId="94" applyNumberFormat="0" applyFont="0" applyAlignment="0" applyProtection="0"/>
    <xf numFmtId="165" fontId="13" fillId="0" borderId="95">
      <alignment horizontal="left"/>
    </xf>
    <xf numFmtId="165" fontId="13" fillId="0" borderId="95">
      <alignment horizontal="left"/>
    </xf>
    <xf numFmtId="165" fontId="13" fillId="0" borderId="95">
      <alignment horizontal="left"/>
    </xf>
    <xf numFmtId="165" fontId="13" fillId="0" borderId="95">
      <alignment horizontal="left"/>
    </xf>
    <xf numFmtId="165" fontId="13" fillId="0" borderId="95">
      <alignment horizontal="left"/>
    </xf>
    <xf numFmtId="165"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6"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7"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168" fontId="13" fillId="0" borderId="95">
      <alignment horizontal="left"/>
    </xf>
    <xf numFmtId="0" fontId="44" fillId="10" borderId="106" applyNumberFormat="0" applyAlignment="0" applyProtection="0"/>
    <xf numFmtId="0" fontId="11" fillId="39" borderId="149" applyNumberFormat="0" applyFont="0" applyAlignment="0" applyProtection="0"/>
    <xf numFmtId="0" fontId="42" fillId="37" borderId="100" applyNumberFormat="0" applyAlignment="0" applyProtection="0"/>
    <xf numFmtId="165" fontId="13" fillId="0" borderId="109">
      <alignment horizontal="left"/>
    </xf>
    <xf numFmtId="0" fontId="11" fillId="39" borderId="108" applyNumberFormat="0" applyFont="0" applyAlignment="0" applyProtection="0"/>
    <xf numFmtId="167" fontId="13" fillId="0" borderId="123">
      <alignment horizontal="left"/>
    </xf>
    <xf numFmtId="0" fontId="45" fillId="0" borderId="107" applyNumberFormat="0" applyFill="0" applyAlignment="0" applyProtection="0"/>
    <xf numFmtId="0" fontId="42" fillId="37" borderId="105" applyNumberFormat="0" applyAlignment="0" applyProtection="0"/>
    <xf numFmtId="167" fontId="13" fillId="0" borderId="109">
      <alignment horizontal="left"/>
    </xf>
    <xf numFmtId="0" fontId="43" fillId="37" borderId="120" applyNumberFormat="0" applyAlignment="0" applyProtection="0"/>
    <xf numFmtId="167" fontId="13" fillId="0" borderId="109">
      <alignment horizontal="left"/>
    </xf>
    <xf numFmtId="165" fontId="13" fillId="0" borderId="109">
      <alignment horizontal="left"/>
    </xf>
    <xf numFmtId="0" fontId="43" fillId="37" borderId="106" applyNumberFormat="0" applyAlignment="0" applyProtection="0"/>
    <xf numFmtId="0" fontId="42" fillId="37" borderId="105" applyNumberFormat="0" applyAlignment="0" applyProtection="0"/>
    <xf numFmtId="0" fontId="42" fillId="37" borderId="105" applyNumberFormat="0" applyAlignment="0" applyProtection="0"/>
    <xf numFmtId="0" fontId="44" fillId="10" borderId="106" applyNumberFormat="0" applyAlignment="0" applyProtection="0"/>
    <xf numFmtId="166" fontId="13" fillId="0" borderId="109">
      <alignment horizontal="left"/>
    </xf>
    <xf numFmtId="0" fontId="11" fillId="39" borderId="108" applyNumberFormat="0" applyFont="0" applyAlignment="0" applyProtection="0"/>
    <xf numFmtId="167" fontId="13" fillId="0" borderId="109">
      <alignment horizontal="left"/>
    </xf>
    <xf numFmtId="0" fontId="43" fillId="37" borderId="106" applyNumberFormat="0" applyAlignment="0" applyProtection="0"/>
    <xf numFmtId="167" fontId="13" fillId="0" borderId="123">
      <alignment horizontal="left"/>
    </xf>
    <xf numFmtId="0" fontId="11" fillId="39" borderId="122" applyNumberFormat="0" applyFont="0" applyAlignment="0" applyProtection="0"/>
    <xf numFmtId="166" fontId="13" fillId="0" borderId="123">
      <alignment horizontal="left"/>
    </xf>
    <xf numFmtId="166" fontId="13" fillId="0" borderId="123">
      <alignment horizontal="left"/>
    </xf>
    <xf numFmtId="0" fontId="42" fillId="37" borderId="105" applyNumberFormat="0" applyAlignment="0" applyProtection="0"/>
    <xf numFmtId="166" fontId="13" fillId="0" borderId="109">
      <alignment horizontal="left"/>
    </xf>
    <xf numFmtId="41" fontId="8" fillId="32" borderId="95">
      <alignment horizontal="left" vertical="center"/>
      <protection locked="0"/>
    </xf>
    <xf numFmtId="166" fontId="13" fillId="0" borderId="109">
      <alignment horizontal="left"/>
    </xf>
    <xf numFmtId="0" fontId="44" fillId="10" borderId="106" applyNumberFormat="0" applyAlignment="0" applyProtection="0"/>
    <xf numFmtId="0" fontId="42" fillId="37" borderId="105" applyNumberFormat="0" applyAlignment="0" applyProtection="0"/>
    <xf numFmtId="0" fontId="43" fillId="37" borderId="106" applyNumberFormat="0" applyAlignment="0" applyProtection="0"/>
    <xf numFmtId="0" fontId="45" fillId="0" borderId="107" applyNumberFormat="0" applyFill="0" applyAlignment="0" applyProtection="0"/>
    <xf numFmtId="0" fontId="45" fillId="0" borderId="107" applyNumberFormat="0" applyFill="0" applyAlignment="0" applyProtection="0"/>
    <xf numFmtId="0" fontId="43" fillId="37" borderId="106" applyNumberFormat="0" applyAlignment="0" applyProtection="0"/>
    <xf numFmtId="0" fontId="42" fillId="37" borderId="105" applyNumberFormat="0" applyAlignment="0" applyProtection="0"/>
    <xf numFmtId="0" fontId="42" fillId="37" borderId="105" applyNumberFormat="0" applyAlignment="0" applyProtection="0"/>
    <xf numFmtId="168" fontId="13" fillId="0" borderId="109">
      <alignment horizontal="left"/>
    </xf>
    <xf numFmtId="167" fontId="13" fillId="0" borderId="109">
      <alignment horizontal="left"/>
    </xf>
    <xf numFmtId="167" fontId="13" fillId="0" borderId="109">
      <alignment horizontal="left"/>
    </xf>
    <xf numFmtId="165" fontId="13" fillId="0" borderId="109">
      <alignment horizontal="left"/>
    </xf>
    <xf numFmtId="165" fontId="13" fillId="0" borderId="194">
      <alignment horizontal="left"/>
    </xf>
    <xf numFmtId="0" fontId="42" fillId="37" borderId="128" applyNumberFormat="0" applyAlignment="0" applyProtection="0"/>
    <xf numFmtId="0" fontId="43" fillId="37" borderId="120" applyNumberFormat="0" applyAlignment="0" applyProtection="0"/>
    <xf numFmtId="0" fontId="45" fillId="0" borderId="121" applyNumberFormat="0" applyFill="0" applyAlignment="0" applyProtection="0"/>
    <xf numFmtId="165" fontId="13" fillId="0" borderId="123">
      <alignment horizontal="left"/>
    </xf>
    <xf numFmtId="167" fontId="13" fillId="0" borderId="150">
      <alignment horizontal="left"/>
    </xf>
    <xf numFmtId="0" fontId="44" fillId="10" borderId="120" applyNumberFormat="0" applyAlignment="0" applyProtection="0"/>
    <xf numFmtId="0" fontId="43" fillId="37" borderId="106" applyNumberFormat="0" applyAlignment="0" applyProtection="0"/>
    <xf numFmtId="0" fontId="42" fillId="37" borderId="146" applyNumberFormat="0" applyAlignment="0" applyProtection="0"/>
    <xf numFmtId="168" fontId="13" fillId="0" borderId="123">
      <alignment horizontal="left"/>
    </xf>
    <xf numFmtId="0" fontId="42" fillId="37" borderId="119" applyNumberFormat="0" applyAlignment="0" applyProtection="0"/>
    <xf numFmtId="0" fontId="44" fillId="10" borderId="125" applyNumberFormat="0" applyAlignment="0" applyProtection="0"/>
    <xf numFmtId="167" fontId="13" fillId="0" borderId="132">
      <alignment horizontal="left"/>
    </xf>
    <xf numFmtId="0" fontId="43" fillId="37" borderId="120" applyNumberFormat="0" applyAlignment="0" applyProtection="0"/>
    <xf numFmtId="0" fontId="42" fillId="37" borderId="128" applyNumberFormat="0" applyAlignment="0" applyProtection="0"/>
    <xf numFmtId="0" fontId="11" fillId="39" borderId="166" applyNumberFormat="0" applyFont="0" applyAlignment="0" applyProtection="0"/>
    <xf numFmtId="167" fontId="13" fillId="0" borderId="123">
      <alignment horizontal="left"/>
    </xf>
    <xf numFmtId="165" fontId="13" fillId="0" borderId="109">
      <alignment horizontal="left"/>
    </xf>
    <xf numFmtId="0" fontId="11" fillId="39" borderId="136" applyNumberFormat="0" applyFont="0" applyAlignment="0" applyProtection="0"/>
    <xf numFmtId="0" fontId="43" fillId="37" borderId="106" applyNumberFormat="0" applyAlignment="0" applyProtection="0"/>
    <xf numFmtId="165" fontId="13" fillId="0" borderId="109">
      <alignment horizontal="left"/>
    </xf>
    <xf numFmtId="0" fontId="44" fillId="10" borderId="106" applyNumberFormat="0" applyAlignment="0" applyProtection="0"/>
    <xf numFmtId="166" fontId="13" fillId="0" borderId="109">
      <alignment horizontal="left"/>
    </xf>
    <xf numFmtId="0" fontId="45" fillId="0" borderId="121" applyNumberFormat="0" applyFill="0" applyAlignment="0" applyProtection="0"/>
    <xf numFmtId="165" fontId="13" fillId="0" borderId="104">
      <alignment horizontal="left"/>
    </xf>
    <xf numFmtId="166" fontId="13" fillId="0" borderId="104">
      <alignment horizontal="left"/>
    </xf>
    <xf numFmtId="167" fontId="13" fillId="0" borderId="104">
      <alignment horizontal="left"/>
    </xf>
    <xf numFmtId="168" fontId="13" fillId="0" borderId="104">
      <alignment horizontal="left"/>
    </xf>
    <xf numFmtId="0" fontId="43" fillId="37" borderId="106" applyNumberFormat="0" applyAlignment="0" applyProtection="0"/>
    <xf numFmtId="0" fontId="44" fillId="10" borderId="106" applyNumberFormat="0" applyAlignment="0" applyProtection="0"/>
    <xf numFmtId="0" fontId="43" fillId="37" borderId="106" applyNumberFormat="0" applyAlignment="0" applyProtection="0"/>
    <xf numFmtId="165" fontId="13" fillId="0" borderId="109">
      <alignment horizontal="left"/>
    </xf>
    <xf numFmtId="0" fontId="43" fillId="37" borderId="164" applyNumberFormat="0" applyAlignment="0" applyProtection="0"/>
    <xf numFmtId="0" fontId="42" fillId="37" borderId="119" applyNumberFormat="0" applyAlignment="0" applyProtection="0"/>
    <xf numFmtId="0" fontId="11" fillId="39" borderId="122" applyNumberFormat="0" applyFont="0" applyAlignment="0" applyProtection="0"/>
    <xf numFmtId="0" fontId="43" fillId="37" borderId="120" applyNumberFormat="0" applyAlignment="0" applyProtection="0"/>
    <xf numFmtId="168" fontId="13" fillId="0" borderId="150">
      <alignment horizontal="left"/>
    </xf>
    <xf numFmtId="0" fontId="43" fillId="37" borderId="120" applyNumberFormat="0" applyAlignment="0" applyProtection="0"/>
    <xf numFmtId="0" fontId="43" fillId="37" borderId="120" applyNumberFormat="0" applyAlignment="0" applyProtection="0"/>
    <xf numFmtId="0" fontId="45" fillId="0" borderId="107" applyNumberFormat="0" applyFill="0" applyAlignment="0" applyProtection="0"/>
    <xf numFmtId="0" fontId="45" fillId="0" borderId="121" applyNumberFormat="0" applyFill="0" applyAlignment="0" applyProtection="0"/>
    <xf numFmtId="0" fontId="43" fillId="37" borderId="106" applyNumberFormat="0" applyAlignment="0" applyProtection="0"/>
    <xf numFmtId="166" fontId="13" fillId="0" borderId="132">
      <alignment horizontal="left"/>
    </xf>
    <xf numFmtId="168" fontId="13" fillId="0" borderId="109">
      <alignment horizontal="left"/>
    </xf>
    <xf numFmtId="167" fontId="13" fillId="0" borderId="123">
      <alignment horizontal="left"/>
    </xf>
    <xf numFmtId="0" fontId="42" fillId="37" borderId="105" applyNumberFormat="0" applyAlignment="0" applyProtection="0"/>
    <xf numFmtId="0" fontId="45" fillId="0" borderId="148" applyNumberFormat="0" applyFill="0" applyAlignment="0" applyProtection="0"/>
    <xf numFmtId="0" fontId="11" fillId="39" borderId="154" applyNumberFormat="0" applyFont="0" applyAlignment="0" applyProtection="0"/>
    <xf numFmtId="0" fontId="44" fillId="10" borderId="120" applyNumberFormat="0" applyAlignment="0" applyProtection="0"/>
    <xf numFmtId="0" fontId="43" fillId="37" borderId="120" applyNumberFormat="0" applyAlignment="0" applyProtection="0"/>
    <xf numFmtId="0" fontId="42" fillId="37" borderId="105" applyNumberFormat="0" applyAlignment="0" applyProtection="0"/>
    <xf numFmtId="0" fontId="45" fillId="0" borderId="107" applyNumberFormat="0" applyFill="0" applyAlignment="0" applyProtection="0"/>
    <xf numFmtId="165" fontId="13" fillId="0" borderId="132">
      <alignment horizontal="left"/>
    </xf>
    <xf numFmtId="0" fontId="11" fillId="39" borderId="108" applyNumberFormat="0" applyFont="0" applyAlignment="0" applyProtection="0"/>
    <xf numFmtId="0" fontId="11" fillId="39" borderId="108" applyNumberFormat="0" applyFont="0" applyAlignment="0" applyProtection="0"/>
    <xf numFmtId="0" fontId="45" fillId="0" borderId="107" applyNumberFormat="0" applyFill="0" applyAlignment="0" applyProtection="0"/>
    <xf numFmtId="0" fontId="44" fillId="10" borderId="106" applyNumberFormat="0" applyAlignment="0" applyProtection="0"/>
    <xf numFmtId="0" fontId="43" fillId="37" borderId="106" applyNumberFormat="0" applyAlignment="0" applyProtection="0"/>
    <xf numFmtId="0" fontId="42" fillId="37" borderId="105" applyNumberFormat="0" applyAlignment="0" applyProtection="0"/>
    <xf numFmtId="168" fontId="13" fillId="0" borderId="109">
      <alignment horizontal="left"/>
    </xf>
    <xf numFmtId="168" fontId="13" fillId="0" borderId="109">
      <alignment horizontal="left"/>
    </xf>
    <xf numFmtId="167" fontId="13" fillId="0" borderId="109">
      <alignment horizontal="left"/>
    </xf>
    <xf numFmtId="166" fontId="13" fillId="0" borderId="109">
      <alignment horizontal="left"/>
    </xf>
    <xf numFmtId="166" fontId="13" fillId="0" borderId="123">
      <alignment horizontal="left"/>
    </xf>
    <xf numFmtId="167" fontId="13" fillId="0" borderId="123">
      <alignment horizontal="left"/>
    </xf>
    <xf numFmtId="166" fontId="13" fillId="0" borderId="123">
      <alignment horizontal="left"/>
    </xf>
    <xf numFmtId="0" fontId="11" fillId="39" borderId="122" applyNumberFormat="0" applyFont="0" applyAlignment="0" applyProtection="0"/>
    <xf numFmtId="166" fontId="13" fillId="0" borderId="123">
      <alignment horizontal="left"/>
    </xf>
    <xf numFmtId="0" fontId="44" fillId="10" borderId="120" applyNumberFormat="0" applyAlignment="0" applyProtection="0"/>
    <xf numFmtId="0" fontId="11" fillId="39" borderId="122" applyNumberFormat="0" applyFont="0" applyAlignment="0" applyProtection="0"/>
    <xf numFmtId="0" fontId="44" fillId="10" borderId="106" applyNumberFormat="0" applyAlignment="0" applyProtection="0"/>
    <xf numFmtId="167" fontId="13" fillId="0" borderId="176">
      <alignment horizontal="left"/>
    </xf>
    <xf numFmtId="0" fontId="44" fillId="10" borderId="138" applyNumberFormat="0" applyAlignment="0" applyProtection="0"/>
    <xf numFmtId="0" fontId="11" fillId="39" borderId="122" applyNumberFormat="0" applyFont="0" applyAlignment="0" applyProtection="0"/>
    <xf numFmtId="0" fontId="11" fillId="39" borderId="122" applyNumberFormat="0" applyFont="0" applyAlignment="0" applyProtection="0"/>
    <xf numFmtId="0" fontId="44" fillId="10" borderId="120" applyNumberFormat="0" applyAlignment="0" applyProtection="0"/>
    <xf numFmtId="0" fontId="43" fillId="37" borderId="106" applyNumberFormat="0" applyAlignment="0" applyProtection="0"/>
    <xf numFmtId="167" fontId="13" fillId="0" borderId="104">
      <alignment horizontal="left"/>
    </xf>
    <xf numFmtId="166" fontId="13" fillId="0" borderId="104">
      <alignment horizontal="left"/>
    </xf>
    <xf numFmtId="0" fontId="44" fillId="10" borderId="120" applyNumberFormat="0" applyAlignment="0" applyProtection="0"/>
    <xf numFmtId="168" fontId="13" fillId="0" borderId="104">
      <alignment horizontal="left"/>
    </xf>
    <xf numFmtId="165" fontId="13" fillId="0" borderId="104">
      <alignment horizontal="left"/>
    </xf>
    <xf numFmtId="0" fontId="45" fillId="0" borderId="121" applyNumberFormat="0" applyFill="0" applyAlignment="0" applyProtection="0"/>
    <xf numFmtId="168" fontId="13" fillId="0" borderId="109">
      <alignment horizontal="left"/>
    </xf>
    <xf numFmtId="0" fontId="44" fillId="10" borderId="106" applyNumberFormat="0" applyAlignment="0" applyProtection="0"/>
    <xf numFmtId="166" fontId="13" fillId="0" borderId="109">
      <alignment horizontal="left"/>
    </xf>
    <xf numFmtId="0" fontId="45" fillId="0" borderId="112" applyNumberFormat="0" applyFill="0" applyAlignment="0" applyProtection="0"/>
    <xf numFmtId="0" fontId="43" fillId="37" borderId="120" applyNumberFormat="0" applyAlignment="0" applyProtection="0"/>
    <xf numFmtId="165" fontId="13" fillId="0" borderId="104">
      <alignment horizontal="left"/>
    </xf>
    <xf numFmtId="166" fontId="13" fillId="0" borderId="104">
      <alignment horizontal="left"/>
    </xf>
    <xf numFmtId="167" fontId="13" fillId="0" borderId="104">
      <alignment horizontal="left"/>
    </xf>
    <xf numFmtId="168" fontId="13" fillId="0" borderId="104">
      <alignment horizontal="left"/>
    </xf>
    <xf numFmtId="0" fontId="43" fillId="37" borderId="106" applyNumberFormat="0" applyAlignment="0" applyProtection="0"/>
    <xf numFmtId="0" fontId="11" fillId="39" borderId="108" applyNumberFormat="0" applyFont="0" applyAlignment="0" applyProtection="0"/>
    <xf numFmtId="0" fontId="44" fillId="10" borderId="106" applyNumberFormat="0" applyAlignment="0" applyProtection="0"/>
    <xf numFmtId="165" fontId="13" fillId="0" borderId="109">
      <alignment horizontal="left"/>
    </xf>
    <xf numFmtId="0" fontId="44" fillId="10" borderId="120" applyNumberFormat="0" applyAlignment="0" applyProtection="0"/>
    <xf numFmtId="165" fontId="13" fillId="0" borderId="104">
      <alignment horizontal="left"/>
    </xf>
    <xf numFmtId="165" fontId="13" fillId="0" borderId="104">
      <alignment horizontal="left"/>
    </xf>
    <xf numFmtId="165" fontId="13" fillId="0" borderId="104">
      <alignment horizontal="left"/>
    </xf>
    <xf numFmtId="165" fontId="13" fillId="0" borderId="104">
      <alignment horizontal="left"/>
    </xf>
    <xf numFmtId="165" fontId="13" fillId="0" borderId="104">
      <alignment horizontal="left"/>
    </xf>
    <xf numFmtId="165" fontId="13" fillId="0" borderId="104">
      <alignment horizontal="left"/>
    </xf>
    <xf numFmtId="166" fontId="13" fillId="0" borderId="104">
      <alignment horizontal="left"/>
    </xf>
    <xf numFmtId="166" fontId="13" fillId="0" borderId="104">
      <alignment horizontal="left"/>
    </xf>
    <xf numFmtId="166" fontId="13" fillId="0" borderId="104">
      <alignment horizontal="left"/>
    </xf>
    <xf numFmtId="166" fontId="13" fillId="0" borderId="104">
      <alignment horizontal="left"/>
    </xf>
    <xf numFmtId="166" fontId="13" fillId="0" borderId="104">
      <alignment horizontal="left"/>
    </xf>
    <xf numFmtId="166" fontId="13" fillId="0" borderId="104">
      <alignment horizontal="left"/>
    </xf>
    <xf numFmtId="167" fontId="13" fillId="0" borderId="104">
      <alignment horizontal="left"/>
    </xf>
    <xf numFmtId="167" fontId="13" fillId="0" borderId="104">
      <alignment horizontal="left"/>
    </xf>
    <xf numFmtId="167" fontId="13" fillId="0" borderId="104">
      <alignment horizontal="left"/>
    </xf>
    <xf numFmtId="167" fontId="13" fillId="0" borderId="104">
      <alignment horizontal="left"/>
    </xf>
    <xf numFmtId="167" fontId="13" fillId="0" borderId="104">
      <alignment horizontal="left"/>
    </xf>
    <xf numFmtId="167" fontId="13" fillId="0" borderId="104">
      <alignment horizontal="left"/>
    </xf>
    <xf numFmtId="168" fontId="13" fillId="0" borderId="104">
      <alignment horizontal="left"/>
    </xf>
    <xf numFmtId="168" fontId="13" fillId="0" borderId="104">
      <alignment horizontal="left"/>
    </xf>
    <xf numFmtId="168" fontId="13" fillId="0" borderId="104">
      <alignment horizontal="left"/>
    </xf>
    <xf numFmtId="168" fontId="13" fillId="0" borderId="104">
      <alignment horizontal="left"/>
    </xf>
    <xf numFmtId="168" fontId="13" fillId="0" borderId="104">
      <alignment horizontal="left"/>
    </xf>
    <xf numFmtId="168" fontId="13" fillId="0" borderId="104">
      <alignment horizontal="left"/>
    </xf>
    <xf numFmtId="0" fontId="42" fillId="37" borderId="105" applyNumberFormat="0" applyAlignment="0" applyProtection="0"/>
    <xf numFmtId="0" fontId="42" fillId="37" borderId="105" applyNumberFormat="0" applyAlignment="0" applyProtection="0"/>
    <xf numFmtId="0" fontId="43" fillId="37" borderId="120" applyNumberFormat="0" applyAlignment="0" applyProtection="0"/>
    <xf numFmtId="165" fontId="13" fillId="0" borderId="132">
      <alignment horizontal="left"/>
    </xf>
    <xf numFmtId="165" fontId="13" fillId="0" borderId="123">
      <alignment horizontal="left"/>
    </xf>
    <xf numFmtId="0" fontId="44" fillId="10" borderId="106" applyNumberFormat="0" applyAlignment="0" applyProtection="0"/>
    <xf numFmtId="0" fontId="42" fillId="37" borderId="105" applyNumberFormat="0" applyAlignment="0" applyProtection="0"/>
    <xf numFmtId="166" fontId="13" fillId="0" borderId="123">
      <alignment horizontal="left"/>
    </xf>
    <xf numFmtId="0" fontId="44" fillId="10" borderId="120" applyNumberFormat="0" applyAlignment="0" applyProtection="0"/>
    <xf numFmtId="0" fontId="11" fillId="39" borderId="108" applyNumberFormat="0" applyFont="0" applyAlignment="0" applyProtection="0"/>
    <xf numFmtId="0" fontId="45" fillId="0" borderId="107" applyNumberFormat="0" applyFill="0" applyAlignment="0" applyProtection="0"/>
    <xf numFmtId="0" fontId="45" fillId="0" borderId="107" applyNumberFormat="0" applyFill="0" applyAlignment="0" applyProtection="0"/>
    <xf numFmtId="0" fontId="43" fillId="37" borderId="106" applyNumberFormat="0" applyAlignment="0" applyProtection="0"/>
    <xf numFmtId="0" fontId="42" fillId="37" borderId="105" applyNumberFormat="0" applyAlignment="0" applyProtection="0"/>
    <xf numFmtId="0" fontId="42" fillId="37" borderId="105" applyNumberFormat="0" applyAlignment="0" applyProtection="0"/>
    <xf numFmtId="168" fontId="13" fillId="0" borderId="109">
      <alignment horizontal="left"/>
    </xf>
    <xf numFmtId="167" fontId="13" fillId="0" borderId="109">
      <alignment horizontal="left"/>
    </xf>
    <xf numFmtId="167" fontId="13" fillId="0" borderId="109">
      <alignment horizontal="left"/>
    </xf>
    <xf numFmtId="165" fontId="13" fillId="0" borderId="109">
      <alignment horizontal="left"/>
    </xf>
    <xf numFmtId="0" fontId="43" fillId="37" borderId="125" applyNumberFormat="0" applyAlignment="0" applyProtection="0"/>
    <xf numFmtId="0" fontId="42" fillId="37" borderId="119" applyNumberFormat="0" applyAlignment="0" applyProtection="0"/>
    <xf numFmtId="0" fontId="42" fillId="37" borderId="146" applyNumberFormat="0" applyAlignment="0" applyProtection="0"/>
    <xf numFmtId="167" fontId="13" fillId="0" borderId="150">
      <alignment horizontal="left"/>
    </xf>
    <xf numFmtId="0" fontId="11" fillId="39" borderId="113" applyNumberFormat="0" applyFont="0" applyAlignment="0" applyProtection="0"/>
    <xf numFmtId="168" fontId="13" fillId="0" borderId="167">
      <alignment horizontal="left"/>
    </xf>
    <xf numFmtId="0" fontId="43" fillId="37" borderId="120" applyNumberFormat="0" applyAlignment="0" applyProtection="0"/>
    <xf numFmtId="0" fontId="42" fillId="37" borderId="105" applyNumberFormat="0" applyAlignment="0" applyProtection="0"/>
    <xf numFmtId="0" fontId="43" fillId="37" borderId="147" applyNumberFormat="0" applyAlignment="0" applyProtection="0"/>
    <xf numFmtId="0" fontId="43" fillId="37" borderId="129" applyNumberFormat="0" applyAlignment="0" applyProtection="0"/>
    <xf numFmtId="168" fontId="13" fillId="0" borderId="123">
      <alignment horizontal="left"/>
    </xf>
    <xf numFmtId="166" fontId="13" fillId="0" borderId="109">
      <alignment horizontal="left"/>
    </xf>
    <xf numFmtId="165" fontId="13" fillId="0" borderId="109">
      <alignment horizontal="left"/>
    </xf>
    <xf numFmtId="165" fontId="13" fillId="0" borderId="109">
      <alignment horizontal="left"/>
    </xf>
    <xf numFmtId="0" fontId="11" fillId="39" borderId="108" applyNumberFormat="0" applyFont="0" applyAlignment="0" applyProtection="0"/>
    <xf numFmtId="0" fontId="11" fillId="39" borderId="108" applyNumberFormat="0" applyFont="0" applyAlignment="0" applyProtection="0"/>
    <xf numFmtId="0" fontId="45" fillId="0" borderId="107" applyNumberFormat="0" applyFill="0" applyAlignment="0" applyProtection="0"/>
    <xf numFmtId="0" fontId="42" fillId="37" borderId="105" applyNumberFormat="0" applyAlignment="0" applyProtection="0"/>
    <xf numFmtId="0" fontId="42" fillId="37" borderId="105" applyNumberFormat="0" applyAlignment="0" applyProtection="0"/>
    <xf numFmtId="168" fontId="13" fillId="0" borderId="109">
      <alignment horizontal="left"/>
    </xf>
    <xf numFmtId="168" fontId="13" fillId="0" borderId="109">
      <alignment horizontal="left"/>
    </xf>
    <xf numFmtId="167" fontId="13" fillId="0" borderId="109">
      <alignment horizontal="left"/>
    </xf>
    <xf numFmtId="167" fontId="13" fillId="0" borderId="109">
      <alignment horizontal="left"/>
    </xf>
    <xf numFmtId="166" fontId="13" fillId="0" borderId="109">
      <alignment horizontal="left"/>
    </xf>
    <xf numFmtId="166" fontId="13" fillId="0" borderId="109">
      <alignment horizontal="left"/>
    </xf>
    <xf numFmtId="165" fontId="13" fillId="0" borderId="109">
      <alignment horizontal="left"/>
    </xf>
    <xf numFmtId="165" fontId="13" fillId="0" borderId="109">
      <alignment horizontal="left"/>
    </xf>
    <xf numFmtId="0" fontId="44" fillId="10" borderId="106" applyNumberFormat="0" applyAlignment="0" applyProtection="0"/>
    <xf numFmtId="168" fontId="13" fillId="0" borderId="109">
      <alignment horizontal="left"/>
    </xf>
    <xf numFmtId="0" fontId="11" fillId="39" borderId="108" applyNumberFormat="0" applyFont="0" applyAlignment="0" applyProtection="0"/>
    <xf numFmtId="0" fontId="42" fillId="37" borderId="105" applyNumberFormat="0" applyAlignment="0" applyProtection="0"/>
    <xf numFmtId="0" fontId="11" fillId="39" borderId="108" applyNumberFormat="0" applyFont="0" applyAlignment="0" applyProtection="0"/>
    <xf numFmtId="0" fontId="11" fillId="39" borderId="108" applyNumberFormat="0" applyFont="0" applyAlignment="0" applyProtection="0"/>
    <xf numFmtId="0" fontId="45" fillId="0" borderId="107" applyNumberFormat="0" applyFill="0" applyAlignment="0" applyProtection="0"/>
    <xf numFmtId="0" fontId="45" fillId="0" borderId="107" applyNumberFormat="0" applyFill="0" applyAlignment="0" applyProtection="0"/>
    <xf numFmtId="0" fontId="42" fillId="37" borderId="105" applyNumberFormat="0" applyAlignment="0" applyProtection="0"/>
    <xf numFmtId="0" fontId="42" fillId="37" borderId="105" applyNumberFormat="0" applyAlignment="0" applyProtection="0"/>
    <xf numFmtId="0" fontId="44" fillId="10" borderId="106" applyNumberFormat="0" applyAlignment="0" applyProtection="0"/>
    <xf numFmtId="166" fontId="13" fillId="0" borderId="123">
      <alignment horizontal="left"/>
    </xf>
    <xf numFmtId="0" fontId="11" fillId="39" borderId="108" applyNumberFormat="0" applyFont="0" applyAlignment="0" applyProtection="0"/>
    <xf numFmtId="0" fontId="43" fillId="37" borderId="106" applyNumberFormat="0" applyAlignment="0" applyProtection="0"/>
    <xf numFmtId="0" fontId="42" fillId="37" borderId="204" applyNumberFormat="0" applyAlignment="0" applyProtection="0"/>
    <xf numFmtId="168" fontId="13" fillId="0" borderId="167">
      <alignment horizontal="left"/>
    </xf>
    <xf numFmtId="0" fontId="11" fillId="39" borderId="108" applyNumberFormat="0" applyFont="0" applyAlignment="0" applyProtection="0"/>
    <xf numFmtId="0" fontId="11" fillId="39" borderId="108" applyNumberFormat="0" applyFont="0" applyAlignment="0" applyProtection="0"/>
    <xf numFmtId="0" fontId="45" fillId="0" borderId="107" applyNumberFormat="0" applyFill="0" applyAlignment="0" applyProtection="0"/>
    <xf numFmtId="0" fontId="44" fillId="10" borderId="106" applyNumberFormat="0" applyAlignment="0" applyProtection="0"/>
    <xf numFmtId="0" fontId="43" fillId="37" borderId="106" applyNumberFormat="0" applyAlignment="0" applyProtection="0"/>
    <xf numFmtId="0" fontId="42" fillId="37" borderId="105" applyNumberFormat="0" applyAlignment="0" applyProtection="0"/>
    <xf numFmtId="168" fontId="13" fillId="0" borderId="109">
      <alignment horizontal="left"/>
    </xf>
    <xf numFmtId="168" fontId="13" fillId="0" borderId="109">
      <alignment horizontal="left"/>
    </xf>
    <xf numFmtId="167" fontId="13" fillId="0" borderId="109">
      <alignment horizontal="left"/>
    </xf>
    <xf numFmtId="166" fontId="13" fillId="0" borderId="109">
      <alignment horizontal="left"/>
    </xf>
    <xf numFmtId="165" fontId="13" fillId="0" borderId="109">
      <alignment horizontal="left"/>
    </xf>
    <xf numFmtId="0" fontId="44" fillId="10" borderId="115" applyNumberFormat="0" applyAlignment="0" applyProtection="0"/>
    <xf numFmtId="168" fontId="13" fillId="0" borderId="150">
      <alignment horizontal="left"/>
    </xf>
    <xf numFmtId="0" fontId="45" fillId="0" borderId="148" applyNumberFormat="0" applyFill="0" applyAlignment="0" applyProtection="0"/>
    <xf numFmtId="0" fontId="43" fillId="37" borderId="147" applyNumberFormat="0" applyAlignment="0" applyProtection="0"/>
    <xf numFmtId="0" fontId="43" fillId="37" borderId="120" applyNumberFormat="0" applyAlignment="0" applyProtection="0"/>
    <xf numFmtId="0" fontId="11" fillId="39" borderId="108" applyNumberFormat="0" applyFont="0" applyAlignment="0" applyProtection="0"/>
    <xf numFmtId="0" fontId="45" fillId="0" borderId="107" applyNumberFormat="0" applyFill="0" applyAlignment="0" applyProtection="0"/>
    <xf numFmtId="168" fontId="13" fillId="0" borderId="123">
      <alignment horizontal="left"/>
    </xf>
    <xf numFmtId="0" fontId="42" fillId="37" borderId="250" applyNumberFormat="0" applyAlignment="0" applyProtection="0"/>
    <xf numFmtId="166" fontId="13" fillId="0" borderId="123">
      <alignment horizontal="left"/>
    </xf>
    <xf numFmtId="168" fontId="13" fillId="0" borderId="123">
      <alignment horizontal="left"/>
    </xf>
    <xf numFmtId="166" fontId="13" fillId="0" borderId="109">
      <alignment horizontal="left"/>
    </xf>
    <xf numFmtId="165" fontId="13" fillId="0" borderId="109">
      <alignment horizontal="left"/>
    </xf>
    <xf numFmtId="165" fontId="13" fillId="0" borderId="109">
      <alignment horizontal="left"/>
    </xf>
    <xf numFmtId="0" fontId="11" fillId="39" borderId="108" applyNumberFormat="0" applyFont="0" applyAlignment="0" applyProtection="0"/>
    <xf numFmtId="0" fontId="11" fillId="39" borderId="108" applyNumberFormat="0" applyFont="0" applyAlignment="0" applyProtection="0"/>
    <xf numFmtId="0" fontId="45" fillId="0" borderId="107" applyNumberFormat="0" applyFill="0" applyAlignment="0" applyProtection="0"/>
    <xf numFmtId="0" fontId="43" fillId="37" borderId="106" applyNumberFormat="0" applyAlignment="0" applyProtection="0"/>
    <xf numFmtId="0" fontId="42" fillId="37" borderId="105" applyNumberFormat="0" applyAlignment="0" applyProtection="0"/>
    <xf numFmtId="0" fontId="42" fillId="37" borderId="105" applyNumberFormat="0" applyAlignment="0" applyProtection="0"/>
    <xf numFmtId="168" fontId="13" fillId="0" borderId="109">
      <alignment horizontal="left"/>
    </xf>
    <xf numFmtId="168" fontId="13" fillId="0" borderId="109">
      <alignment horizontal="left"/>
    </xf>
    <xf numFmtId="167" fontId="13" fillId="0" borderId="109">
      <alignment horizontal="left"/>
    </xf>
    <xf numFmtId="166" fontId="13" fillId="0" borderId="109">
      <alignment horizontal="left"/>
    </xf>
    <xf numFmtId="166" fontId="13" fillId="0" borderId="109">
      <alignment horizontal="left"/>
    </xf>
    <xf numFmtId="165" fontId="13" fillId="0" borderId="109">
      <alignment horizontal="left"/>
    </xf>
    <xf numFmtId="165" fontId="13" fillId="0" borderId="109">
      <alignment horizontal="left"/>
    </xf>
    <xf numFmtId="0" fontId="45" fillId="0" borderId="107" applyNumberFormat="0" applyFill="0" applyAlignment="0" applyProtection="0"/>
    <xf numFmtId="0" fontId="42" fillId="37" borderId="105" applyNumberFormat="0" applyAlignment="0" applyProtection="0"/>
    <xf numFmtId="168" fontId="13" fillId="0" borderId="109">
      <alignment horizontal="left"/>
    </xf>
    <xf numFmtId="167" fontId="13" fillId="0" borderId="109">
      <alignment horizontal="left"/>
    </xf>
    <xf numFmtId="0" fontId="11" fillId="39" borderId="108" applyNumberFormat="0" applyFont="0" applyAlignment="0" applyProtection="0"/>
    <xf numFmtId="0" fontId="11" fillId="39" borderId="108" applyNumberFormat="0" applyFont="0" applyAlignment="0" applyProtection="0"/>
    <xf numFmtId="0" fontId="45" fillId="0" borderId="107" applyNumberFormat="0" applyFill="0" applyAlignment="0" applyProtection="0"/>
    <xf numFmtId="0" fontId="45" fillId="0" borderId="107" applyNumberFormat="0" applyFill="0" applyAlignment="0" applyProtection="0"/>
    <xf numFmtId="0" fontId="44" fillId="10" borderId="120" applyNumberFormat="0" applyAlignment="0" applyProtection="0"/>
    <xf numFmtId="168" fontId="13" fillId="0" borderId="109">
      <alignment horizontal="left"/>
    </xf>
    <xf numFmtId="0" fontId="45" fillId="0" borderId="107" applyNumberFormat="0" applyFill="0" applyAlignment="0" applyProtection="0"/>
    <xf numFmtId="0" fontId="45" fillId="0" borderId="121" applyNumberFormat="0" applyFill="0" applyAlignment="0" applyProtection="0"/>
    <xf numFmtId="0" fontId="45" fillId="0" borderId="107" applyNumberFormat="0" applyFill="0" applyAlignment="0" applyProtection="0"/>
    <xf numFmtId="168" fontId="13" fillId="0" borderId="109">
      <alignment horizontal="left"/>
    </xf>
    <xf numFmtId="167" fontId="13" fillId="0" borderId="132">
      <alignment horizontal="left"/>
    </xf>
    <xf numFmtId="165" fontId="13" fillId="0" borderId="132">
      <alignment horizontal="left"/>
    </xf>
    <xf numFmtId="0" fontId="44" fillId="10" borderId="106" applyNumberFormat="0" applyAlignment="0" applyProtection="0"/>
    <xf numFmtId="168" fontId="13" fillId="0" borderId="109">
      <alignment horizontal="left"/>
    </xf>
    <xf numFmtId="0" fontId="43" fillId="37" borderId="129" applyNumberFormat="0" applyAlignment="0" applyProtection="0"/>
    <xf numFmtId="168" fontId="13" fillId="0" borderId="132">
      <alignment horizontal="left"/>
    </xf>
    <xf numFmtId="166" fontId="13" fillId="0" borderId="185">
      <alignment horizontal="left"/>
    </xf>
    <xf numFmtId="0" fontId="45" fillId="0" borderId="148" applyNumberFormat="0" applyFill="0" applyAlignment="0" applyProtection="0"/>
    <xf numFmtId="167" fontId="13" fillId="0" borderId="167">
      <alignment horizontal="left"/>
    </xf>
    <xf numFmtId="167" fontId="13" fillId="0" borderId="109">
      <alignment horizontal="left"/>
    </xf>
    <xf numFmtId="166" fontId="13" fillId="0" borderId="109">
      <alignment horizontal="left"/>
    </xf>
    <xf numFmtId="165" fontId="13" fillId="0" borderId="123">
      <alignment horizontal="left"/>
    </xf>
    <xf numFmtId="0" fontId="43" fillId="37" borderId="129" applyNumberFormat="0" applyAlignment="0" applyProtection="0"/>
    <xf numFmtId="0" fontId="44" fillId="10" borderId="106" applyNumberFormat="0" applyAlignment="0" applyProtection="0"/>
    <xf numFmtId="167" fontId="13" fillId="0" borderId="109">
      <alignment horizontal="left"/>
    </xf>
    <xf numFmtId="0" fontId="11" fillId="39" borderId="122" applyNumberFormat="0" applyFont="0" applyAlignment="0" applyProtection="0"/>
    <xf numFmtId="0" fontId="11" fillId="39" borderId="122" applyNumberFormat="0" applyFont="0" applyAlignment="0" applyProtection="0"/>
    <xf numFmtId="0" fontId="44" fillId="10" borderId="120" applyNumberFormat="0" applyAlignment="0" applyProtection="0"/>
    <xf numFmtId="168" fontId="13" fillId="0" borderId="123">
      <alignment horizontal="left"/>
    </xf>
    <xf numFmtId="0" fontId="45" fillId="0" borderId="116" applyNumberFormat="0" applyFill="0" applyAlignment="0" applyProtection="0"/>
    <xf numFmtId="41" fontId="8" fillId="32" borderId="104">
      <alignment horizontal="left" vertical="center"/>
      <protection locked="0"/>
    </xf>
    <xf numFmtId="0" fontId="42" fillId="37" borderId="124" applyNumberFormat="0" applyAlignment="0" applyProtection="0"/>
    <xf numFmtId="166" fontId="13" fillId="0" borderId="109">
      <alignment horizontal="left"/>
    </xf>
    <xf numFmtId="167" fontId="13" fillId="0" borderId="167">
      <alignment horizontal="left"/>
    </xf>
    <xf numFmtId="165" fontId="13" fillId="0" borderId="123">
      <alignment horizontal="left"/>
    </xf>
    <xf numFmtId="167" fontId="13" fillId="0" borderId="109">
      <alignment horizontal="left"/>
    </xf>
    <xf numFmtId="167" fontId="13" fillId="0" borderId="109">
      <alignment horizontal="left"/>
    </xf>
    <xf numFmtId="167" fontId="13" fillId="0" borderId="109">
      <alignment horizontal="left"/>
    </xf>
    <xf numFmtId="167" fontId="13" fillId="0" borderId="109">
      <alignment horizontal="left"/>
    </xf>
    <xf numFmtId="167" fontId="13" fillId="0" borderId="109">
      <alignment horizontal="left"/>
    </xf>
    <xf numFmtId="168" fontId="13" fillId="0" borderId="109">
      <alignment horizontal="left"/>
    </xf>
    <xf numFmtId="168" fontId="13" fillId="0" borderId="109">
      <alignment horizontal="left"/>
    </xf>
    <xf numFmtId="168" fontId="13" fillId="0" borderId="109">
      <alignment horizontal="left"/>
    </xf>
    <xf numFmtId="168" fontId="13" fillId="0" borderId="109">
      <alignment horizontal="left"/>
    </xf>
    <xf numFmtId="168" fontId="13" fillId="0" borderId="109">
      <alignment horizontal="left"/>
    </xf>
    <xf numFmtId="168" fontId="13" fillId="0" borderId="109">
      <alignment horizontal="left"/>
    </xf>
    <xf numFmtId="0" fontId="44" fillId="10" borderId="120" applyNumberFormat="0" applyAlignment="0" applyProtection="0"/>
    <xf numFmtId="0" fontId="11" fillId="39" borderId="140" applyNumberFormat="0" applyFont="0" applyAlignment="0" applyProtection="0"/>
    <xf numFmtId="0" fontId="43" fillId="37" borderId="115" applyNumberFormat="0" applyAlignment="0" applyProtection="0"/>
    <xf numFmtId="165" fontId="13" fillId="0" borderId="123">
      <alignment horizontal="left"/>
    </xf>
    <xf numFmtId="0" fontId="42" fillId="37" borderId="114" applyNumberFormat="0" applyAlignment="0" applyProtection="0"/>
    <xf numFmtId="168" fontId="13" fillId="0" borderId="132">
      <alignment horizontal="left"/>
    </xf>
    <xf numFmtId="0" fontId="45" fillId="0" borderId="121" applyNumberFormat="0" applyFill="0" applyAlignment="0" applyProtection="0"/>
    <xf numFmtId="0" fontId="42" fillId="37" borderId="119" applyNumberFormat="0" applyAlignment="0" applyProtection="0"/>
    <xf numFmtId="0" fontId="11" fillId="39" borderId="122" applyNumberFormat="0" applyFont="0" applyAlignment="0" applyProtection="0"/>
    <xf numFmtId="166" fontId="13" fillId="0" borderId="132">
      <alignment horizontal="left"/>
    </xf>
    <xf numFmtId="167" fontId="13" fillId="0" borderId="123">
      <alignment horizontal="left"/>
    </xf>
    <xf numFmtId="165" fontId="13" fillId="0" borderId="123">
      <alignment horizontal="left"/>
    </xf>
    <xf numFmtId="0" fontId="43" fillId="37" borderId="120" applyNumberFormat="0" applyAlignment="0" applyProtection="0"/>
    <xf numFmtId="0" fontId="42" fillId="37" borderId="119" applyNumberFormat="0" applyAlignment="0" applyProtection="0"/>
    <xf numFmtId="0" fontId="42" fillId="37" borderId="119" applyNumberFormat="0" applyAlignment="0" applyProtection="0"/>
    <xf numFmtId="166" fontId="13" fillId="0" borderId="123">
      <alignment horizontal="left"/>
    </xf>
    <xf numFmtId="0" fontId="44" fillId="10" borderId="120" applyNumberFormat="0" applyAlignment="0" applyProtection="0"/>
    <xf numFmtId="0" fontId="11" fillId="39" borderId="122" applyNumberFormat="0" applyFont="0" applyAlignment="0" applyProtection="0"/>
    <xf numFmtId="167" fontId="13" fillId="0" borderId="123">
      <alignment horizontal="left"/>
    </xf>
    <xf numFmtId="167" fontId="13" fillId="0" borderId="123">
      <alignment horizontal="left"/>
    </xf>
    <xf numFmtId="167" fontId="13" fillId="0" borderId="167">
      <alignment horizontal="left"/>
    </xf>
    <xf numFmtId="168" fontId="13" fillId="0" borderId="132">
      <alignment horizontal="left"/>
    </xf>
    <xf numFmtId="168" fontId="13" fillId="0" borderId="132">
      <alignment horizontal="left"/>
    </xf>
    <xf numFmtId="168" fontId="13" fillId="0" borderId="194">
      <alignment horizontal="left"/>
    </xf>
    <xf numFmtId="0" fontId="42" fillId="37" borderId="119" applyNumberFormat="0" applyAlignment="0" applyProtection="0"/>
    <xf numFmtId="166" fontId="13" fillId="0" borderId="123">
      <alignment horizontal="left"/>
    </xf>
    <xf numFmtId="166" fontId="13" fillId="0" borderId="123">
      <alignment horizontal="left"/>
    </xf>
    <xf numFmtId="166" fontId="13" fillId="0" borderId="123">
      <alignment horizontal="left"/>
    </xf>
    <xf numFmtId="0" fontId="44" fillId="10" borderId="120" applyNumberFormat="0" applyAlignment="0" applyProtection="0"/>
    <xf numFmtId="0" fontId="42" fillId="37" borderId="119" applyNumberFormat="0" applyAlignment="0" applyProtection="0"/>
    <xf numFmtId="0" fontId="43" fillId="37" borderId="120" applyNumberFormat="0" applyAlignment="0" applyProtection="0"/>
    <xf numFmtId="0" fontId="45" fillId="0" borderId="121" applyNumberFormat="0" applyFill="0" applyAlignment="0" applyProtection="0"/>
    <xf numFmtId="0" fontId="43" fillId="37" borderId="120" applyNumberFormat="0" applyAlignment="0" applyProtection="0"/>
    <xf numFmtId="0" fontId="42" fillId="37" borderId="119" applyNumberFormat="0" applyAlignment="0" applyProtection="0"/>
    <xf numFmtId="0" fontId="42" fillId="37" borderId="119" applyNumberFormat="0" applyAlignment="0" applyProtection="0"/>
    <xf numFmtId="168" fontId="13" fillId="0" borderId="123">
      <alignment horizontal="left"/>
    </xf>
    <xf numFmtId="167" fontId="13" fillId="0" borderId="123">
      <alignment horizontal="left"/>
    </xf>
    <xf numFmtId="167" fontId="13" fillId="0" borderId="123">
      <alignment horizontal="left"/>
    </xf>
    <xf numFmtId="165" fontId="13" fillId="0" borderId="123">
      <alignment horizontal="left"/>
    </xf>
    <xf numFmtId="167" fontId="13" fillId="0" borderId="297">
      <alignment horizontal="left"/>
    </xf>
    <xf numFmtId="0" fontId="11" fillId="39" borderId="149" applyNumberFormat="0" applyFont="0" applyAlignment="0" applyProtection="0"/>
    <xf numFmtId="168" fontId="13" fillId="0" borderId="235">
      <alignment horizontal="left"/>
    </xf>
    <xf numFmtId="0" fontId="44" fillId="10" borderId="147" applyNumberFormat="0" applyAlignment="0" applyProtection="0"/>
    <xf numFmtId="167" fontId="13" fillId="0" borderId="167">
      <alignment horizontal="left"/>
    </xf>
    <xf numFmtId="167" fontId="13" fillId="0" borderId="150">
      <alignment horizontal="left"/>
    </xf>
    <xf numFmtId="165" fontId="13" fillId="0" borderId="167">
      <alignment horizontal="left"/>
    </xf>
    <xf numFmtId="0" fontId="43" fillId="37" borderId="120" applyNumberFormat="0" applyAlignment="0" applyProtection="0"/>
    <xf numFmtId="0" fontId="42" fillId="37" borderId="146" applyNumberFormat="0" applyAlignment="0" applyProtection="0"/>
    <xf numFmtId="0" fontId="43" fillId="37" borderId="210" applyNumberFormat="0" applyAlignment="0" applyProtection="0"/>
    <xf numFmtId="166" fontId="13" fillId="0" borderId="132">
      <alignment horizontal="left"/>
    </xf>
    <xf numFmtId="0" fontId="45" fillId="0" borderId="130" applyNumberFormat="0" applyFill="0" applyAlignment="0" applyProtection="0"/>
    <xf numFmtId="165" fontId="13" fillId="0" borderId="150">
      <alignment horizontal="left"/>
    </xf>
    <xf numFmtId="0" fontId="44" fillId="10" borderId="147" applyNumberFormat="0" applyAlignment="0" applyProtection="0"/>
    <xf numFmtId="0" fontId="44" fillId="10" borderId="147" applyNumberFormat="0" applyAlignment="0" applyProtection="0"/>
    <xf numFmtId="0" fontId="43" fillId="37" borderId="129" applyNumberFormat="0" applyAlignment="0" applyProtection="0"/>
    <xf numFmtId="0" fontId="45" fillId="0" borderId="165" applyNumberFormat="0" applyFill="0" applyAlignment="0" applyProtection="0"/>
    <xf numFmtId="165" fontId="13" fillId="0" borderId="123">
      <alignment horizontal="left"/>
    </xf>
    <xf numFmtId="0" fontId="42" fillId="37" borderId="146" applyNumberFormat="0" applyAlignment="0" applyProtection="0"/>
    <xf numFmtId="0" fontId="43" fillId="37" borderId="120" applyNumberFormat="0" applyAlignment="0" applyProtection="0"/>
    <xf numFmtId="165" fontId="13" fillId="0" borderId="123">
      <alignment horizontal="left"/>
    </xf>
    <xf numFmtId="0" fontId="44" fillId="10" borderId="120" applyNumberFormat="0" applyAlignment="0" applyProtection="0"/>
    <xf numFmtId="166" fontId="13" fillId="0" borderId="123">
      <alignment horizontal="left"/>
    </xf>
    <xf numFmtId="0" fontId="43" fillId="37" borderId="147" applyNumberFormat="0" applyAlignment="0" applyProtection="0"/>
    <xf numFmtId="165" fontId="13" fillId="0" borderId="118">
      <alignment horizontal="left"/>
    </xf>
    <xf numFmtId="166" fontId="13" fillId="0" borderId="118">
      <alignment horizontal="left"/>
    </xf>
    <xf numFmtId="167" fontId="13" fillId="0" borderId="118">
      <alignment horizontal="left"/>
    </xf>
    <xf numFmtId="168" fontId="13" fillId="0" borderId="118">
      <alignment horizontal="left"/>
    </xf>
    <xf numFmtId="0" fontId="43" fillId="37" borderId="120" applyNumberFormat="0" applyAlignment="0" applyProtection="0"/>
    <xf numFmtId="0" fontId="44" fillId="10" borderId="120" applyNumberFormat="0" applyAlignment="0" applyProtection="0"/>
    <xf numFmtId="0" fontId="43" fillId="37" borderId="120" applyNumberFormat="0" applyAlignment="0" applyProtection="0"/>
    <xf numFmtId="165" fontId="13" fillId="0" borderId="123">
      <alignment horizontal="left"/>
    </xf>
    <xf numFmtId="0" fontId="43" fillId="37" borderId="147" applyNumberFormat="0" applyAlignment="0" applyProtection="0"/>
    <xf numFmtId="168" fontId="13" fillId="0" borderId="167">
      <alignment horizontal="left"/>
    </xf>
    <xf numFmtId="168" fontId="13" fillId="0" borderId="132">
      <alignment horizontal="left"/>
    </xf>
    <xf numFmtId="0" fontId="42" fillId="37" borderId="177" applyNumberFormat="0" applyAlignment="0" applyProtection="0"/>
    <xf numFmtId="167" fontId="13" fillId="0" borderId="150">
      <alignment horizontal="left"/>
    </xf>
    <xf numFmtId="0" fontId="42" fillId="37" borderId="128" applyNumberFormat="0" applyAlignment="0" applyProtection="0"/>
    <xf numFmtId="168" fontId="13" fillId="0" borderId="185">
      <alignment horizontal="left"/>
    </xf>
    <xf numFmtId="0" fontId="45" fillId="0" borderId="121" applyNumberFormat="0" applyFill="0" applyAlignment="0" applyProtection="0"/>
    <xf numFmtId="0" fontId="45" fillId="0" borderId="148" applyNumberFormat="0" applyFill="0" applyAlignment="0" applyProtection="0"/>
    <xf numFmtId="0" fontId="43" fillId="37" borderId="120" applyNumberFormat="0" applyAlignment="0" applyProtection="0"/>
    <xf numFmtId="0" fontId="11" fillId="39" borderId="149" applyNumberFormat="0" applyFont="0" applyAlignment="0" applyProtection="0"/>
    <xf numFmtId="168" fontId="13" fillId="0" borderId="123">
      <alignment horizontal="left"/>
    </xf>
    <xf numFmtId="0" fontId="43" fillId="37" borderId="191" applyNumberFormat="0" applyAlignment="0" applyProtection="0"/>
    <xf numFmtId="0" fontId="42" fillId="37" borderId="119" applyNumberFormat="0" applyAlignment="0" applyProtection="0"/>
    <xf numFmtId="0" fontId="43" fillId="37" borderId="147" applyNumberFormat="0" applyAlignment="0" applyProtection="0"/>
    <xf numFmtId="167" fontId="13" fillId="0" borderId="150">
      <alignment horizontal="left"/>
    </xf>
    <xf numFmtId="0" fontId="11" fillId="39" borderId="149" applyNumberFormat="0" applyFont="0" applyAlignment="0" applyProtection="0"/>
    <xf numFmtId="165" fontId="13" fillId="0" borderId="185">
      <alignment horizontal="left"/>
    </xf>
    <xf numFmtId="0" fontId="42" fillId="37" borderId="119" applyNumberFormat="0" applyAlignment="0" applyProtection="0"/>
    <xf numFmtId="0" fontId="45" fillId="0" borderId="121" applyNumberFormat="0" applyFill="0" applyAlignment="0" applyProtection="0"/>
    <xf numFmtId="0" fontId="45" fillId="0" borderId="148" applyNumberFormat="0" applyFill="0" applyAlignment="0" applyProtection="0"/>
    <xf numFmtId="0" fontId="11" fillId="39" borderId="122" applyNumberFormat="0" applyFont="0" applyAlignment="0" applyProtection="0"/>
    <xf numFmtId="0" fontId="11" fillId="39" borderId="122" applyNumberFormat="0" applyFont="0" applyAlignment="0" applyProtection="0"/>
    <xf numFmtId="0" fontId="45" fillId="0" borderId="121" applyNumberFormat="0" applyFill="0" applyAlignment="0" applyProtection="0"/>
    <xf numFmtId="0" fontId="44" fillId="10" borderId="120" applyNumberFormat="0" applyAlignment="0" applyProtection="0"/>
    <xf numFmtId="0" fontId="43" fillId="37" borderId="120" applyNumberFormat="0" applyAlignment="0" applyProtection="0"/>
    <xf numFmtId="0" fontId="42" fillId="37" borderId="119" applyNumberFormat="0" applyAlignment="0" applyProtection="0"/>
    <xf numFmtId="168" fontId="13" fillId="0" borderId="123">
      <alignment horizontal="left"/>
    </xf>
    <xf numFmtId="168" fontId="13" fillId="0" borderId="123">
      <alignment horizontal="left"/>
    </xf>
    <xf numFmtId="167" fontId="13" fillId="0" borderId="123">
      <alignment horizontal="left"/>
    </xf>
    <xf numFmtId="166" fontId="13" fillId="0" borderId="123">
      <alignment horizontal="left"/>
    </xf>
    <xf numFmtId="167" fontId="13" fillId="0" borderId="150">
      <alignment horizontal="left"/>
    </xf>
    <xf numFmtId="0" fontId="11" fillId="39" borderId="166" applyNumberFormat="0" applyFont="0" applyAlignment="0" applyProtection="0"/>
    <xf numFmtId="0" fontId="44" fillId="10" borderId="152" applyNumberFormat="0" applyAlignment="0" applyProtection="0"/>
    <xf numFmtId="165" fontId="13" fillId="0" borderId="150">
      <alignment horizontal="left"/>
    </xf>
    <xf numFmtId="0" fontId="45" fillId="0" borderId="153" applyNumberFormat="0" applyFill="0" applyAlignment="0" applyProtection="0"/>
    <xf numFmtId="168" fontId="13" fillId="0" borderId="167">
      <alignment horizontal="left"/>
    </xf>
    <xf numFmtId="168" fontId="13" fillId="0" borderId="150">
      <alignment horizontal="left"/>
    </xf>
    <xf numFmtId="0" fontId="44" fillId="10" borderId="120" applyNumberFormat="0" applyAlignment="0" applyProtection="0"/>
    <xf numFmtId="167" fontId="13" fillId="0" borderId="194">
      <alignment horizontal="left"/>
    </xf>
    <xf numFmtId="165" fontId="13" fillId="0" borderId="254">
      <alignment horizontal="left"/>
    </xf>
    <xf numFmtId="165" fontId="13" fillId="0" borderId="132">
      <alignment horizontal="left"/>
    </xf>
    <xf numFmtId="167" fontId="13" fillId="0" borderId="132">
      <alignment horizontal="left"/>
    </xf>
    <xf numFmtId="0" fontId="45" fillId="0" borderId="148" applyNumberFormat="0" applyFill="0" applyAlignment="0" applyProtection="0"/>
    <xf numFmtId="0" fontId="43" fillId="37" borderId="120" applyNumberFormat="0" applyAlignment="0" applyProtection="0"/>
    <xf numFmtId="167" fontId="13" fillId="0" borderId="118">
      <alignment horizontal="left"/>
    </xf>
    <xf numFmtId="166" fontId="13" fillId="0" borderId="118">
      <alignment horizontal="left"/>
    </xf>
    <xf numFmtId="167" fontId="13" fillId="0" borderId="176">
      <alignment horizontal="left"/>
    </xf>
    <xf numFmtId="168" fontId="13" fillId="0" borderId="118">
      <alignment horizontal="left"/>
    </xf>
    <xf numFmtId="165" fontId="13" fillId="0" borderId="118">
      <alignment horizontal="left"/>
    </xf>
    <xf numFmtId="0" fontId="43" fillId="37" borderId="147" applyNumberFormat="0" applyAlignment="0" applyProtection="0"/>
    <xf numFmtId="168" fontId="13" fillId="0" borderId="123">
      <alignment horizontal="left"/>
    </xf>
    <xf numFmtId="0" fontId="44" fillId="10" borderId="120" applyNumberFormat="0" applyAlignment="0" applyProtection="0"/>
    <xf numFmtId="166" fontId="13" fillId="0" borderId="123">
      <alignment horizontal="left"/>
    </xf>
    <xf numFmtId="0" fontId="45" fillId="0" borderId="126" applyNumberFormat="0" applyFill="0" applyAlignment="0" applyProtection="0"/>
    <xf numFmtId="167" fontId="13" fillId="0" borderId="132">
      <alignment horizontal="left"/>
    </xf>
    <xf numFmtId="165" fontId="13" fillId="0" borderId="118">
      <alignment horizontal="left"/>
    </xf>
    <xf numFmtId="166" fontId="13" fillId="0" borderId="118">
      <alignment horizontal="left"/>
    </xf>
    <xf numFmtId="167" fontId="13" fillId="0" borderId="118">
      <alignment horizontal="left"/>
    </xf>
    <xf numFmtId="168" fontId="13" fillId="0" borderId="118">
      <alignment horizontal="left"/>
    </xf>
    <xf numFmtId="0" fontId="43" fillId="37" borderId="120" applyNumberFormat="0" applyAlignment="0" applyProtection="0"/>
    <xf numFmtId="0" fontId="11" fillId="39" borderId="122" applyNumberFormat="0" applyFont="0" applyAlignment="0" applyProtection="0"/>
    <xf numFmtId="0" fontId="44" fillId="10" borderId="120" applyNumberFormat="0" applyAlignment="0" applyProtection="0"/>
    <xf numFmtId="165" fontId="13" fillId="0" borderId="123">
      <alignment horizontal="left"/>
    </xf>
    <xf numFmtId="0" fontId="11" fillId="39" borderId="149" applyNumberFormat="0" applyFont="0" applyAlignment="0" applyProtection="0"/>
    <xf numFmtId="165" fontId="13" fillId="0" borderId="118">
      <alignment horizontal="left"/>
    </xf>
    <xf numFmtId="165" fontId="13" fillId="0" borderId="118">
      <alignment horizontal="left"/>
    </xf>
    <xf numFmtId="165" fontId="13" fillId="0" borderId="118">
      <alignment horizontal="left"/>
    </xf>
    <xf numFmtId="165" fontId="13" fillId="0" borderId="118">
      <alignment horizontal="left"/>
    </xf>
    <xf numFmtId="165" fontId="13" fillId="0" borderId="118">
      <alignment horizontal="left"/>
    </xf>
    <xf numFmtId="165" fontId="13" fillId="0" borderId="118">
      <alignment horizontal="left"/>
    </xf>
    <xf numFmtId="166" fontId="13" fillId="0" borderId="118">
      <alignment horizontal="left"/>
    </xf>
    <xf numFmtId="166" fontId="13" fillId="0" borderId="118">
      <alignment horizontal="left"/>
    </xf>
    <xf numFmtId="166" fontId="13" fillId="0" borderId="118">
      <alignment horizontal="left"/>
    </xf>
    <xf numFmtId="166" fontId="13" fillId="0" borderId="118">
      <alignment horizontal="left"/>
    </xf>
    <xf numFmtId="166" fontId="13" fillId="0" borderId="118">
      <alignment horizontal="left"/>
    </xf>
    <xf numFmtId="166" fontId="13" fillId="0" borderId="118">
      <alignment horizontal="left"/>
    </xf>
    <xf numFmtId="167" fontId="13" fillId="0" borderId="118">
      <alignment horizontal="left"/>
    </xf>
    <xf numFmtId="167" fontId="13" fillId="0" borderId="118">
      <alignment horizontal="left"/>
    </xf>
    <xf numFmtId="167" fontId="13" fillId="0" borderId="118">
      <alignment horizontal="left"/>
    </xf>
    <xf numFmtId="167" fontId="13" fillId="0" borderId="118">
      <alignment horizontal="left"/>
    </xf>
    <xf numFmtId="167" fontId="13" fillId="0" borderId="118">
      <alignment horizontal="left"/>
    </xf>
    <xf numFmtId="167" fontId="13" fillId="0" borderId="118">
      <alignment horizontal="left"/>
    </xf>
    <xf numFmtId="168" fontId="13" fillId="0" borderId="118">
      <alignment horizontal="left"/>
    </xf>
    <xf numFmtId="168" fontId="13" fillId="0" borderId="118">
      <alignment horizontal="left"/>
    </xf>
    <xf numFmtId="168" fontId="13" fillId="0" borderId="118">
      <alignment horizontal="left"/>
    </xf>
    <xf numFmtId="168" fontId="13" fillId="0" borderId="118">
      <alignment horizontal="left"/>
    </xf>
    <xf numFmtId="168" fontId="13" fillId="0" borderId="118">
      <alignment horizontal="left"/>
    </xf>
    <xf numFmtId="168" fontId="13" fillId="0" borderId="118">
      <alignment horizontal="left"/>
    </xf>
    <xf numFmtId="0" fontId="42" fillId="37" borderId="119" applyNumberFormat="0" applyAlignment="0" applyProtection="0"/>
    <xf numFmtId="0" fontId="42" fillId="37" borderId="119" applyNumberFormat="0" applyAlignment="0" applyProtection="0"/>
    <xf numFmtId="168" fontId="13" fillId="0" borderId="254">
      <alignment horizontal="left"/>
    </xf>
    <xf numFmtId="0" fontId="11" fillId="39" borderId="149" applyNumberFormat="0" applyFont="0" applyAlignment="0" applyProtection="0"/>
    <xf numFmtId="0" fontId="44" fillId="10" borderId="156" applyNumberFormat="0" applyAlignment="0" applyProtection="0"/>
    <xf numFmtId="0" fontId="44" fillId="10" borderId="120" applyNumberFormat="0" applyAlignment="0" applyProtection="0"/>
    <xf numFmtId="0" fontId="42" fillId="37" borderId="119" applyNumberFormat="0" applyAlignment="0" applyProtection="0"/>
    <xf numFmtId="166" fontId="13" fillId="0" borderId="150">
      <alignment horizontal="left"/>
    </xf>
    <xf numFmtId="0" fontId="11" fillId="39" borderId="149" applyNumberFormat="0" applyFont="0" applyAlignment="0" applyProtection="0"/>
    <xf numFmtId="0" fontId="11" fillId="39" borderId="122" applyNumberFormat="0" applyFont="0" applyAlignment="0" applyProtection="0"/>
    <xf numFmtId="0" fontId="45" fillId="0" borderId="121" applyNumberFormat="0" applyFill="0" applyAlignment="0" applyProtection="0"/>
    <xf numFmtId="0" fontId="45" fillId="0" borderId="121" applyNumberFormat="0" applyFill="0" applyAlignment="0" applyProtection="0"/>
    <xf numFmtId="0" fontId="43" fillId="37" borderId="120" applyNumberFormat="0" applyAlignment="0" applyProtection="0"/>
    <xf numFmtId="0" fontId="42" fillId="37" borderId="119" applyNumberFormat="0" applyAlignment="0" applyProtection="0"/>
    <xf numFmtId="0" fontId="42" fillId="37" borderId="119" applyNumberFormat="0" applyAlignment="0" applyProtection="0"/>
    <xf numFmtId="168" fontId="13" fillId="0" borderId="123">
      <alignment horizontal="left"/>
    </xf>
    <xf numFmtId="167" fontId="13" fillId="0" borderId="123">
      <alignment horizontal="left"/>
    </xf>
    <xf numFmtId="167" fontId="13" fillId="0" borderId="123">
      <alignment horizontal="left"/>
    </xf>
    <xf numFmtId="165" fontId="13" fillId="0" borderId="123">
      <alignment horizontal="left"/>
    </xf>
    <xf numFmtId="166" fontId="13" fillId="0" borderId="167">
      <alignment horizontal="left"/>
    </xf>
    <xf numFmtId="166" fontId="13" fillId="0" borderId="150">
      <alignment horizontal="left"/>
    </xf>
    <xf numFmtId="0" fontId="42" fillId="37" borderId="146" applyNumberFormat="0" applyAlignment="0" applyProtection="0"/>
    <xf numFmtId="0" fontId="43" fillId="37" borderId="182" applyNumberFormat="0" applyAlignment="0" applyProtection="0"/>
    <xf numFmtId="0" fontId="11" fillId="39" borderId="127" applyNumberFormat="0" applyFont="0" applyAlignment="0" applyProtection="0"/>
    <xf numFmtId="0" fontId="11" fillId="39" borderId="166" applyNumberFormat="0" applyFont="0" applyAlignment="0" applyProtection="0"/>
    <xf numFmtId="0" fontId="42" fillId="37" borderId="128" applyNumberFormat="0" applyAlignment="0" applyProtection="0"/>
    <xf numFmtId="0" fontId="42" fillId="37" borderId="119" applyNumberFormat="0" applyAlignment="0" applyProtection="0"/>
    <xf numFmtId="0" fontId="11" fillId="39" borderId="131" applyNumberFormat="0" applyFont="0" applyAlignment="0" applyProtection="0"/>
    <xf numFmtId="167" fontId="13" fillId="0" borderId="176">
      <alignment horizontal="left"/>
    </xf>
    <xf numFmtId="166" fontId="13" fillId="0" borderId="132">
      <alignment horizontal="left"/>
    </xf>
    <xf numFmtId="166" fontId="13" fillId="0" borderId="123">
      <alignment horizontal="left"/>
    </xf>
    <xf numFmtId="165" fontId="13" fillId="0" borderId="123">
      <alignment horizontal="left"/>
    </xf>
    <xf numFmtId="165" fontId="13" fillId="0" borderId="123">
      <alignment horizontal="left"/>
    </xf>
    <xf numFmtId="0" fontId="11" fillId="39" borderId="122" applyNumberFormat="0" applyFont="0" applyAlignment="0" applyProtection="0"/>
    <xf numFmtId="0" fontId="11" fillId="39" borderId="122" applyNumberFormat="0" applyFont="0" applyAlignment="0" applyProtection="0"/>
    <xf numFmtId="0" fontId="45" fillId="0" borderId="121" applyNumberFormat="0" applyFill="0" applyAlignment="0" applyProtection="0"/>
    <xf numFmtId="0" fontId="42" fillId="37" borderId="119" applyNumberFormat="0" applyAlignment="0" applyProtection="0"/>
    <xf numFmtId="0" fontId="42" fillId="37" borderId="119" applyNumberFormat="0" applyAlignment="0" applyProtection="0"/>
    <xf numFmtId="168" fontId="13" fillId="0" borderId="123">
      <alignment horizontal="left"/>
    </xf>
    <xf numFmtId="168" fontId="13" fillId="0" borderId="123">
      <alignment horizontal="left"/>
    </xf>
    <xf numFmtId="167" fontId="13" fillId="0" borderId="123">
      <alignment horizontal="left"/>
    </xf>
    <xf numFmtId="167" fontId="13" fillId="0" borderId="123">
      <alignment horizontal="left"/>
    </xf>
    <xf numFmtId="166" fontId="13" fillId="0" borderId="123">
      <alignment horizontal="left"/>
    </xf>
    <xf numFmtId="166" fontId="13" fillId="0" borderId="123">
      <alignment horizontal="left"/>
    </xf>
    <xf numFmtId="165" fontId="13" fillId="0" borderId="123">
      <alignment horizontal="left"/>
    </xf>
    <xf numFmtId="165" fontId="13" fillId="0" borderId="123">
      <alignment horizontal="left"/>
    </xf>
    <xf numFmtId="0" fontId="44" fillId="10" borderId="120" applyNumberFormat="0" applyAlignment="0" applyProtection="0"/>
    <xf numFmtId="168" fontId="13" fillId="0" borderId="123">
      <alignment horizontal="left"/>
    </xf>
    <xf numFmtId="0" fontId="11" fillId="39" borderId="122" applyNumberFormat="0" applyFont="0" applyAlignment="0" applyProtection="0"/>
    <xf numFmtId="0" fontId="42" fillId="37" borderId="119" applyNumberFormat="0" applyAlignment="0" applyProtection="0"/>
    <xf numFmtId="0" fontId="11" fillId="39" borderId="122" applyNumberFormat="0" applyFont="0" applyAlignment="0" applyProtection="0"/>
    <xf numFmtId="0" fontId="11" fillId="39" borderId="122" applyNumberFormat="0" applyFont="0" applyAlignment="0" applyProtection="0"/>
    <xf numFmtId="0" fontId="45" fillId="0" borderId="121" applyNumberFormat="0" applyFill="0" applyAlignment="0" applyProtection="0"/>
    <xf numFmtId="0" fontId="45" fillId="0" borderId="121" applyNumberFormat="0" applyFill="0" applyAlignment="0" applyProtection="0"/>
    <xf numFmtId="0" fontId="42" fillId="37" borderId="119" applyNumberFormat="0" applyAlignment="0" applyProtection="0"/>
    <xf numFmtId="0" fontId="42" fillId="37" borderId="119" applyNumberFormat="0" applyAlignment="0" applyProtection="0"/>
    <xf numFmtId="0" fontId="44" fillId="10" borderId="120" applyNumberFormat="0" applyAlignment="0" applyProtection="0"/>
    <xf numFmtId="168" fontId="13" fillId="0" borderId="150">
      <alignment horizontal="left"/>
    </xf>
    <xf numFmtId="0" fontId="11" fillId="39" borderId="122" applyNumberFormat="0" applyFont="0" applyAlignment="0" applyProtection="0"/>
    <xf numFmtId="0" fontId="43" fillId="37" borderId="120" applyNumberFormat="0" applyAlignment="0" applyProtection="0"/>
    <xf numFmtId="0" fontId="43" fillId="37" borderId="173" applyNumberFormat="0" applyAlignment="0" applyProtection="0"/>
    <xf numFmtId="166" fontId="13" fillId="0" borderId="185">
      <alignment horizontal="left"/>
    </xf>
    <xf numFmtId="0" fontId="11" fillId="39" borderId="122" applyNumberFormat="0" applyFont="0" applyAlignment="0" applyProtection="0"/>
    <xf numFmtId="0" fontId="11" fillId="39" borderId="122" applyNumberFormat="0" applyFont="0" applyAlignment="0" applyProtection="0"/>
    <xf numFmtId="0" fontId="45" fillId="0" borderId="121" applyNumberFormat="0" applyFill="0" applyAlignment="0" applyProtection="0"/>
    <xf numFmtId="0" fontId="44" fillId="10" borderId="120" applyNumberFormat="0" applyAlignment="0" applyProtection="0"/>
    <xf numFmtId="0" fontId="43" fillId="37" borderId="120" applyNumberFormat="0" applyAlignment="0" applyProtection="0"/>
    <xf numFmtId="0" fontId="42" fillId="37" borderId="119" applyNumberFormat="0" applyAlignment="0" applyProtection="0"/>
    <xf numFmtId="168" fontId="13" fillId="0" borderId="123">
      <alignment horizontal="left"/>
    </xf>
    <xf numFmtId="168" fontId="13" fillId="0" borderId="123">
      <alignment horizontal="left"/>
    </xf>
    <xf numFmtId="167" fontId="13" fillId="0" borderId="123">
      <alignment horizontal="left"/>
    </xf>
    <xf numFmtId="166" fontId="13" fillId="0" borderId="123">
      <alignment horizontal="left"/>
    </xf>
    <xf numFmtId="165" fontId="13" fillId="0" borderId="123">
      <alignment horizontal="left"/>
    </xf>
    <xf numFmtId="0" fontId="43" fillId="37" borderId="134" applyNumberFormat="0" applyAlignment="0" applyProtection="0"/>
    <xf numFmtId="167" fontId="13" fillId="0" borderId="150">
      <alignment horizontal="left"/>
    </xf>
    <xf numFmtId="0" fontId="42" fillId="37" borderId="146" applyNumberFormat="0" applyAlignment="0" applyProtection="0"/>
    <xf numFmtId="0" fontId="42" fillId="37" borderId="146" applyNumberFormat="0" applyAlignment="0" applyProtection="0"/>
    <xf numFmtId="165" fontId="13" fillId="0" borderId="167">
      <alignment horizontal="left"/>
    </xf>
    <xf numFmtId="0" fontId="11" fillId="39" borderId="122" applyNumberFormat="0" applyFont="0" applyAlignment="0" applyProtection="0"/>
    <xf numFmtId="0" fontId="45" fillId="0" borderId="121" applyNumberFormat="0" applyFill="0" applyAlignment="0" applyProtection="0"/>
    <xf numFmtId="167" fontId="13" fillId="0" borderId="167">
      <alignment horizontal="left"/>
    </xf>
    <xf numFmtId="168" fontId="13" fillId="0" borderId="167">
      <alignment horizontal="left"/>
    </xf>
    <xf numFmtId="165" fontId="13" fillId="0" borderId="150">
      <alignment horizontal="left"/>
    </xf>
    <xf numFmtId="166" fontId="13" fillId="0" borderId="132">
      <alignment horizontal="left"/>
    </xf>
    <xf numFmtId="166" fontId="13" fillId="0" borderId="123">
      <alignment horizontal="left"/>
    </xf>
    <xf numFmtId="165" fontId="13" fillId="0" borderId="123">
      <alignment horizontal="left"/>
    </xf>
    <xf numFmtId="165" fontId="13" fillId="0" borderId="123">
      <alignment horizontal="left"/>
    </xf>
    <xf numFmtId="0" fontId="11" fillId="39" borderId="122" applyNumberFormat="0" applyFont="0" applyAlignment="0" applyProtection="0"/>
    <xf numFmtId="0" fontId="11" fillId="39" borderId="122" applyNumberFormat="0" applyFont="0" applyAlignment="0" applyProtection="0"/>
    <xf numFmtId="0" fontId="45" fillId="0" borderId="121" applyNumberFormat="0" applyFill="0" applyAlignment="0" applyProtection="0"/>
    <xf numFmtId="0" fontId="43" fillId="37" borderId="120" applyNumberFormat="0" applyAlignment="0" applyProtection="0"/>
    <xf numFmtId="0" fontId="42" fillId="37" borderId="119" applyNumberFormat="0" applyAlignment="0" applyProtection="0"/>
    <xf numFmtId="0" fontId="42" fillId="37" borderId="119" applyNumberFormat="0" applyAlignment="0" applyProtection="0"/>
    <xf numFmtId="168" fontId="13" fillId="0" borderId="123">
      <alignment horizontal="left"/>
    </xf>
    <xf numFmtId="168" fontId="13" fillId="0" borderId="123">
      <alignment horizontal="left"/>
    </xf>
    <xf numFmtId="167" fontId="13" fillId="0" borderId="123">
      <alignment horizontal="left"/>
    </xf>
    <xf numFmtId="166" fontId="13" fillId="0" borderId="123">
      <alignment horizontal="left"/>
    </xf>
    <xf numFmtId="166" fontId="13" fillId="0" borderId="123">
      <alignment horizontal="left"/>
    </xf>
    <xf numFmtId="165" fontId="13" fillId="0" borderId="123">
      <alignment horizontal="left"/>
    </xf>
    <xf numFmtId="165" fontId="13" fillId="0" borderId="123">
      <alignment horizontal="left"/>
    </xf>
    <xf numFmtId="0" fontId="45" fillId="0" borderId="121" applyNumberFormat="0" applyFill="0" applyAlignment="0" applyProtection="0"/>
    <xf numFmtId="0" fontId="42" fillId="37" borderId="119" applyNumberFormat="0" applyAlignment="0" applyProtection="0"/>
    <xf numFmtId="168" fontId="13" fillId="0" borderId="123">
      <alignment horizontal="left"/>
    </xf>
    <xf numFmtId="167" fontId="13" fillId="0" borderId="123">
      <alignment horizontal="left"/>
    </xf>
    <xf numFmtId="0" fontId="11" fillId="39" borderId="122" applyNumberFormat="0" applyFont="0" applyAlignment="0" applyProtection="0"/>
    <xf numFmtId="0" fontId="11" fillId="39" borderId="122" applyNumberFormat="0" applyFont="0" applyAlignment="0" applyProtection="0"/>
    <xf numFmtId="0" fontId="45" fillId="0" borderId="121" applyNumberFormat="0" applyFill="0" applyAlignment="0" applyProtection="0"/>
    <xf numFmtId="0" fontId="45" fillId="0" borderId="121" applyNumberFormat="0" applyFill="0" applyAlignment="0" applyProtection="0"/>
    <xf numFmtId="165" fontId="13" fillId="0" borderId="150">
      <alignment horizontal="left"/>
    </xf>
    <xf numFmtId="168" fontId="13" fillId="0" borderId="123">
      <alignment horizontal="left"/>
    </xf>
    <xf numFmtId="0" fontId="45" fillId="0" borderId="121" applyNumberFormat="0" applyFill="0" applyAlignment="0" applyProtection="0"/>
    <xf numFmtId="0" fontId="43" fillId="37" borderId="169" applyNumberFormat="0" applyAlignment="0" applyProtection="0"/>
    <xf numFmtId="0" fontId="45" fillId="0" borderId="121" applyNumberFormat="0" applyFill="0" applyAlignment="0" applyProtection="0"/>
    <xf numFmtId="168" fontId="13" fillId="0" borderId="123">
      <alignment horizontal="left"/>
    </xf>
    <xf numFmtId="0" fontId="11" fillId="39" borderId="149" applyNumberFormat="0" applyFont="0" applyAlignment="0" applyProtection="0"/>
    <xf numFmtId="0" fontId="45" fillId="0" borderId="148" applyNumberFormat="0" applyFill="0" applyAlignment="0" applyProtection="0"/>
    <xf numFmtId="0" fontId="44" fillId="10" borderId="120" applyNumberFormat="0" applyAlignment="0" applyProtection="0"/>
    <xf numFmtId="168" fontId="13" fillId="0" borderId="123">
      <alignment horizontal="left"/>
    </xf>
    <xf numFmtId="167" fontId="13" fillId="0" borderId="167">
      <alignment horizontal="left"/>
    </xf>
    <xf numFmtId="0" fontId="11" fillId="39" borderId="149" applyNumberFormat="0" applyFont="0" applyAlignment="0" applyProtection="0"/>
    <xf numFmtId="165" fontId="13" fillId="0" borderId="150">
      <alignment horizontal="left"/>
    </xf>
    <xf numFmtId="166" fontId="13" fillId="0" borderId="194">
      <alignment horizontal="left"/>
    </xf>
    <xf numFmtId="167" fontId="13" fillId="0" borderId="194">
      <alignment horizontal="left"/>
    </xf>
    <xf numFmtId="167" fontId="13" fillId="0" borderId="123">
      <alignment horizontal="left"/>
    </xf>
    <xf numFmtId="166" fontId="13" fillId="0" borderId="123">
      <alignment horizontal="left"/>
    </xf>
    <xf numFmtId="167" fontId="13" fillId="0" borderId="132">
      <alignment horizontal="left"/>
    </xf>
    <xf numFmtId="0" fontId="42" fillId="37" borderId="146" applyNumberFormat="0" applyAlignment="0" applyProtection="0"/>
    <xf numFmtId="0" fontId="44" fillId="10" borderId="120" applyNumberFormat="0" applyAlignment="0" applyProtection="0"/>
    <xf numFmtId="167" fontId="13" fillId="0" borderId="123">
      <alignment horizontal="left"/>
    </xf>
    <xf numFmtId="168" fontId="13" fillId="0" borderId="185">
      <alignment horizontal="left"/>
    </xf>
    <xf numFmtId="165" fontId="13" fillId="0" borderId="150">
      <alignment horizontal="left"/>
    </xf>
    <xf numFmtId="165" fontId="13" fillId="0" borderId="150">
      <alignment horizontal="left"/>
    </xf>
    <xf numFmtId="0" fontId="45" fillId="0" borderId="148" applyNumberFormat="0" applyFill="0" applyAlignment="0" applyProtection="0"/>
    <xf numFmtId="0" fontId="44" fillId="10" borderId="134" applyNumberFormat="0" applyAlignment="0" applyProtection="0"/>
    <xf numFmtId="41" fontId="8" fillId="32" borderId="118">
      <alignment horizontal="left" vertical="center"/>
      <protection locked="0"/>
    </xf>
    <xf numFmtId="0" fontId="45" fillId="0" borderId="135" applyNumberFormat="0" applyFill="0" applyAlignment="0" applyProtection="0"/>
    <xf numFmtId="166" fontId="13" fillId="0" borderId="123">
      <alignment horizontal="left"/>
    </xf>
    <xf numFmtId="0" fontId="11" fillId="39" borderId="149" applyNumberFormat="0" applyFont="0" applyAlignment="0" applyProtection="0"/>
    <xf numFmtId="165" fontId="13" fillId="0" borderId="132">
      <alignment horizontal="left"/>
    </xf>
    <xf numFmtId="167" fontId="13" fillId="0" borderId="123">
      <alignment horizontal="left"/>
    </xf>
    <xf numFmtId="167" fontId="13" fillId="0" borderId="123">
      <alignment horizontal="left"/>
    </xf>
    <xf numFmtId="167" fontId="13" fillId="0" borderId="123">
      <alignment horizontal="left"/>
    </xf>
    <xf numFmtId="167" fontId="13" fillId="0" borderId="123">
      <alignment horizontal="left"/>
    </xf>
    <xf numFmtId="167" fontId="13" fillId="0" borderId="123">
      <alignment horizontal="left"/>
    </xf>
    <xf numFmtId="168" fontId="13" fillId="0" borderId="123">
      <alignment horizontal="left"/>
    </xf>
    <xf numFmtId="168" fontId="13" fillId="0" borderId="123">
      <alignment horizontal="left"/>
    </xf>
    <xf numFmtId="168" fontId="13" fillId="0" borderId="123">
      <alignment horizontal="left"/>
    </xf>
    <xf numFmtId="168" fontId="13" fillId="0" borderId="123">
      <alignment horizontal="left"/>
    </xf>
    <xf numFmtId="168" fontId="13" fillId="0" borderId="123">
      <alignment horizontal="left"/>
    </xf>
    <xf numFmtId="168" fontId="13" fillId="0" borderId="123">
      <alignment horizontal="left"/>
    </xf>
    <xf numFmtId="0" fontId="11" fillId="39" borderId="149" applyNumberFormat="0" applyFont="0" applyAlignment="0" applyProtection="0"/>
    <xf numFmtId="0" fontId="11" fillId="39" borderId="149" applyNumberFormat="0" applyFont="0" applyAlignment="0" applyProtection="0"/>
    <xf numFmtId="0" fontId="42" fillId="37" borderId="133" applyNumberFormat="0" applyAlignment="0" applyProtection="0"/>
    <xf numFmtId="0" fontId="44" fillId="10" borderId="164" applyNumberFormat="0" applyAlignment="0" applyProtection="0"/>
    <xf numFmtId="168" fontId="13" fillId="0" borderId="132">
      <alignment horizontal="left"/>
    </xf>
    <xf numFmtId="166" fontId="13" fillId="0" borderId="150">
      <alignment horizontal="left"/>
    </xf>
    <xf numFmtId="0" fontId="45" fillId="0" borderId="165" applyNumberFormat="0" applyFill="0" applyAlignment="0" applyProtection="0"/>
    <xf numFmtId="0" fontId="43" fillId="37" borderId="164" applyNumberFormat="0" applyAlignment="0" applyProtection="0"/>
    <xf numFmtId="167" fontId="13" fillId="0" borderId="132">
      <alignment horizontal="left"/>
    </xf>
    <xf numFmtId="168" fontId="13" fillId="0" borderId="185">
      <alignment horizontal="left"/>
    </xf>
    <xf numFmtId="168" fontId="13" fillId="0" borderId="167">
      <alignment horizontal="left"/>
    </xf>
    <xf numFmtId="0" fontId="42" fillId="37" borderId="231" applyNumberFormat="0" applyAlignment="0" applyProtection="0"/>
    <xf numFmtId="0" fontId="42" fillId="37" borderId="163" applyNumberFormat="0" applyAlignment="0" applyProtection="0"/>
    <xf numFmtId="0" fontId="43" fillId="37" borderId="164" applyNumberFormat="0" applyAlignment="0" applyProtection="0"/>
    <xf numFmtId="166" fontId="13" fillId="0" borderId="167">
      <alignment horizontal="left"/>
    </xf>
    <xf numFmtId="0" fontId="44" fillId="10" borderId="129" applyNumberFormat="0" applyAlignment="0" applyProtection="0"/>
    <xf numFmtId="0" fontId="43" fillId="37" borderId="129" applyNumberFormat="0" applyAlignment="0" applyProtection="0"/>
    <xf numFmtId="166" fontId="13" fillId="0" borderId="150">
      <alignment horizontal="left"/>
    </xf>
    <xf numFmtId="0" fontId="43" fillId="37" borderId="251" applyNumberFormat="0" applyAlignment="0" applyProtection="0"/>
    <xf numFmtId="166" fontId="13" fillId="0" borderId="132">
      <alignment horizontal="left"/>
    </xf>
    <xf numFmtId="0" fontId="42" fillId="37" borderId="204" applyNumberFormat="0" applyAlignment="0" applyProtection="0"/>
    <xf numFmtId="165" fontId="13" fillId="0" borderId="150">
      <alignment horizontal="left"/>
    </xf>
    <xf numFmtId="0" fontId="45" fillId="0" borderId="148" applyNumberFormat="0" applyFill="0" applyAlignment="0" applyProtection="0"/>
    <xf numFmtId="0" fontId="45" fillId="0" borderId="148" applyNumberFormat="0" applyFill="0" applyAlignment="0" applyProtection="0"/>
    <xf numFmtId="0" fontId="44" fillId="10" borderId="147" applyNumberFormat="0" applyAlignment="0" applyProtection="0"/>
    <xf numFmtId="0" fontId="45" fillId="0" borderId="139" applyNumberFormat="0" applyFill="0" applyAlignment="0" applyProtection="0"/>
    <xf numFmtId="41" fontId="8" fillId="32" borderId="123">
      <alignment horizontal="left" vertical="center"/>
      <protection locked="0"/>
    </xf>
    <xf numFmtId="167" fontId="13" fillId="0" borderId="167">
      <alignment horizontal="left"/>
    </xf>
    <xf numFmtId="0" fontId="43" fillId="37" borderId="164" applyNumberFormat="0" applyAlignment="0" applyProtection="0"/>
    <xf numFmtId="0" fontId="44" fillId="10" borderId="164" applyNumberFormat="0" applyAlignment="0" applyProtection="0"/>
    <xf numFmtId="0" fontId="42" fillId="37" borderId="172" applyNumberFormat="0" applyAlignment="0" applyProtection="0"/>
    <xf numFmtId="0" fontId="43" fillId="37" borderId="129" applyNumberFormat="0" applyAlignment="0" applyProtection="0"/>
    <xf numFmtId="0" fontId="43" fillId="37"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66" applyNumberFormat="0" applyFont="0" applyAlignment="0" applyProtection="0"/>
    <xf numFmtId="165" fontId="13" fillId="0" borderId="167">
      <alignment horizontal="left"/>
    </xf>
    <xf numFmtId="0" fontId="42" fillId="37" borderId="146" applyNumberFormat="0" applyAlignment="0" applyProtection="0"/>
    <xf numFmtId="0" fontId="42" fillId="37" borderId="190" applyNumberFormat="0" applyAlignment="0" applyProtection="0"/>
    <xf numFmtId="165" fontId="13" fillId="0" borderId="150">
      <alignment horizontal="left"/>
    </xf>
    <xf numFmtId="0" fontId="42" fillId="37" borderId="146" applyNumberFormat="0" applyAlignment="0" applyProtection="0"/>
    <xf numFmtId="0" fontId="45" fillId="0" borderId="130" applyNumberFormat="0" applyFill="0" applyAlignment="0" applyProtection="0"/>
    <xf numFmtId="166" fontId="13" fillId="0" borderId="254">
      <alignment horizontal="left"/>
    </xf>
    <xf numFmtId="0" fontId="42" fillId="37" borderId="128" applyNumberFormat="0" applyAlignment="0" applyProtection="0"/>
    <xf numFmtId="0" fontId="43" fillId="37" borderId="129" applyNumberFormat="0" applyAlignment="0" applyProtection="0"/>
    <xf numFmtId="0" fontId="44" fillId="10" borderId="129" applyNumberFormat="0" applyAlignment="0" applyProtection="0"/>
    <xf numFmtId="0" fontId="45" fillId="0" borderId="130" applyNumberFormat="0" applyFill="0" applyAlignment="0" applyProtection="0"/>
    <xf numFmtId="0" fontId="11" fillId="39" borderId="131" applyNumberFormat="0" applyFont="0" applyAlignment="0" applyProtection="0"/>
    <xf numFmtId="165" fontId="13" fillId="0" borderId="132">
      <alignment horizontal="left"/>
    </xf>
    <xf numFmtId="166" fontId="13" fillId="0" borderId="132">
      <alignment horizontal="left"/>
    </xf>
    <xf numFmtId="167" fontId="13" fillId="0" borderId="132">
      <alignment horizontal="left"/>
    </xf>
    <xf numFmtId="168" fontId="13" fillId="0" borderId="132">
      <alignment horizontal="left"/>
    </xf>
    <xf numFmtId="0" fontId="42" fillId="37" borderId="128" applyNumberFormat="0" applyAlignment="0" applyProtection="0"/>
    <xf numFmtId="0" fontId="43" fillId="37" borderId="129" applyNumberFormat="0" applyAlignment="0" applyProtection="0"/>
    <xf numFmtId="0" fontId="44" fillId="10" borderId="129" applyNumberFormat="0" applyAlignment="0" applyProtection="0"/>
    <xf numFmtId="0" fontId="45" fillId="0" borderId="130" applyNumberFormat="0" applyFill="0" applyAlignment="0" applyProtection="0"/>
    <xf numFmtId="0" fontId="45" fillId="0" borderId="148" applyNumberFormat="0" applyFill="0" applyAlignment="0" applyProtection="0"/>
    <xf numFmtId="0" fontId="11" fillId="39" borderId="131" applyNumberFormat="0" applyFont="0" applyAlignment="0" applyProtection="0"/>
    <xf numFmtId="166" fontId="13" fillId="0" borderId="150">
      <alignment horizontal="left"/>
    </xf>
    <xf numFmtId="0" fontId="44" fillId="10" borderId="164" applyNumberFormat="0" applyAlignment="0" applyProtection="0"/>
    <xf numFmtId="168" fontId="13" fillId="0" borderId="167">
      <alignment horizontal="left"/>
    </xf>
    <xf numFmtId="165" fontId="13" fillId="0" borderId="150">
      <alignment horizontal="left"/>
    </xf>
    <xf numFmtId="0" fontId="45" fillId="0" borderId="165" applyNumberFormat="0" applyFill="0" applyAlignment="0" applyProtection="0"/>
    <xf numFmtId="0" fontId="43" fillId="37" borderId="129" applyNumberFormat="0" applyAlignment="0" applyProtection="0"/>
    <xf numFmtId="166" fontId="13" fillId="0" borderId="167">
      <alignment horizontal="left"/>
    </xf>
    <xf numFmtId="0" fontId="44" fillId="10" borderId="129" applyNumberFormat="0" applyAlignment="0" applyProtection="0"/>
    <xf numFmtId="166" fontId="13" fillId="0" borderId="150">
      <alignment horizontal="left"/>
    </xf>
    <xf numFmtId="168" fontId="13" fillId="0" borderId="167">
      <alignment horizontal="left"/>
    </xf>
    <xf numFmtId="0" fontId="42" fillId="37" borderId="190" applyNumberFormat="0" applyAlignment="0" applyProtection="0"/>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44" fillId="10" borderId="164" applyNumberFormat="0" applyAlignment="0" applyProtection="0"/>
    <xf numFmtId="0" fontId="42" fillId="37" borderId="128" applyNumberFormat="0" applyAlignment="0" applyProtection="0"/>
    <xf numFmtId="167" fontId="13" fillId="0" borderId="132">
      <alignment horizontal="left"/>
    </xf>
    <xf numFmtId="166" fontId="13" fillId="0" borderId="132">
      <alignment horizontal="left"/>
    </xf>
    <xf numFmtId="0" fontId="11" fillId="39" borderId="131" applyNumberFormat="0" applyFont="0" applyAlignment="0" applyProtection="0"/>
    <xf numFmtId="168" fontId="13" fillId="0" borderId="132">
      <alignment horizontal="left"/>
    </xf>
    <xf numFmtId="165" fontId="13" fillId="0" borderId="132">
      <alignment horizontal="left"/>
    </xf>
    <xf numFmtId="0" fontId="11" fillId="39" borderId="131" applyNumberFormat="0" applyFont="0" applyAlignment="0" applyProtection="0"/>
    <xf numFmtId="0" fontId="42" fillId="37" borderId="128" applyNumberFormat="0" applyAlignment="0" applyProtection="0"/>
    <xf numFmtId="0" fontId="43" fillId="37" borderId="129" applyNumberFormat="0" applyAlignment="0" applyProtection="0"/>
    <xf numFmtId="0" fontId="44" fillId="10" borderId="129" applyNumberFormat="0" applyAlignment="0" applyProtection="0"/>
    <xf numFmtId="0" fontId="45" fillId="0" borderId="130" applyNumberFormat="0" applyFill="0" applyAlignment="0" applyProtection="0"/>
    <xf numFmtId="0" fontId="11" fillId="39" borderId="131" applyNumberFormat="0" applyFont="0" applyAlignment="0" applyProtection="0"/>
    <xf numFmtId="165" fontId="13" fillId="0" borderId="132">
      <alignment horizontal="left"/>
    </xf>
    <xf numFmtId="166" fontId="13" fillId="0" borderId="132">
      <alignment horizontal="left"/>
    </xf>
    <xf numFmtId="167" fontId="13" fillId="0" borderId="132">
      <alignment horizontal="left"/>
    </xf>
    <xf numFmtId="168" fontId="13" fillId="0" borderId="132">
      <alignment horizontal="left"/>
    </xf>
    <xf numFmtId="0" fontId="42" fillId="37" borderId="128" applyNumberFormat="0" applyAlignment="0" applyProtection="0"/>
    <xf numFmtId="0" fontId="43" fillId="37" borderId="129" applyNumberFormat="0" applyAlignment="0" applyProtection="0"/>
    <xf numFmtId="0" fontId="44" fillId="10" borderId="129" applyNumberFormat="0" applyAlignment="0" applyProtection="0"/>
    <xf numFmtId="0" fontId="45" fillId="0" borderId="130" applyNumberFormat="0" applyFill="0" applyAlignment="0" applyProtection="0"/>
    <xf numFmtId="0" fontId="11" fillId="39" borderId="131" applyNumberFormat="0" applyFont="0" applyAlignment="0" applyProtection="0"/>
    <xf numFmtId="165" fontId="13" fillId="0" borderId="132">
      <alignment horizontal="left"/>
    </xf>
    <xf numFmtId="165" fontId="13" fillId="0" borderId="132">
      <alignment horizontal="left"/>
    </xf>
    <xf numFmtId="165" fontId="13" fillId="0" borderId="132">
      <alignment horizontal="left"/>
    </xf>
    <xf numFmtId="165" fontId="13" fillId="0" borderId="132">
      <alignment horizontal="left"/>
    </xf>
    <xf numFmtId="165" fontId="13" fillId="0" borderId="132">
      <alignment horizontal="left"/>
    </xf>
    <xf numFmtId="165"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165" fontId="13" fillId="0" borderId="132">
      <alignment horizontal="left"/>
    </xf>
    <xf numFmtId="165" fontId="13" fillId="0" borderId="132">
      <alignment horizontal="left"/>
    </xf>
    <xf numFmtId="165" fontId="13" fillId="0" borderId="132">
      <alignment horizontal="left"/>
    </xf>
    <xf numFmtId="165" fontId="13" fillId="0" borderId="132">
      <alignment horizontal="left"/>
    </xf>
    <xf numFmtId="165" fontId="13" fillId="0" borderId="132">
      <alignment horizontal="left"/>
    </xf>
    <xf numFmtId="165"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2" fillId="37" borderId="128"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3" fillId="37"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4" fillId="10" borderId="129" applyNumberFormat="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45" fillId="0" borderId="130" applyNumberFormat="0" applyFill="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0" fontId="11" fillId="39" borderId="131" applyNumberFormat="0" applyFont="0" applyAlignment="0" applyProtection="0"/>
    <xf numFmtId="165" fontId="13" fillId="0" borderId="132">
      <alignment horizontal="left"/>
    </xf>
    <xf numFmtId="165" fontId="13" fillId="0" borderId="132">
      <alignment horizontal="left"/>
    </xf>
    <xf numFmtId="165" fontId="13" fillId="0" borderId="132">
      <alignment horizontal="left"/>
    </xf>
    <xf numFmtId="165" fontId="13" fillId="0" borderId="132">
      <alignment horizontal="left"/>
    </xf>
    <xf numFmtId="165" fontId="13" fillId="0" borderId="132">
      <alignment horizontal="left"/>
    </xf>
    <xf numFmtId="165"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6"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7"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168" fontId="13" fillId="0" borderId="132">
      <alignment horizontal="left"/>
    </xf>
    <xf numFmtId="0" fontId="11" fillId="39" borderId="180" applyNumberFormat="0" applyFont="0" applyAlignment="0" applyProtection="0"/>
    <xf numFmtId="0" fontId="42" fillId="37" borderId="181" applyNumberFormat="0" applyAlignment="0" applyProtection="0"/>
    <xf numFmtId="0" fontId="43" fillId="37" borderId="138" applyNumberFormat="0" applyAlignment="0" applyProtection="0"/>
    <xf numFmtId="0" fontId="43" fillId="37" borderId="147" applyNumberFormat="0" applyAlignment="0" applyProtection="0"/>
    <xf numFmtId="0" fontId="42" fillId="37" borderId="137" applyNumberFormat="0" applyAlignment="0" applyProtection="0"/>
    <xf numFmtId="166" fontId="13" fillId="0" borderId="167">
      <alignment horizontal="left"/>
    </xf>
    <xf numFmtId="167" fontId="13" fillId="0" borderId="150">
      <alignment horizontal="left"/>
    </xf>
    <xf numFmtId="166" fontId="13" fillId="0" borderId="150">
      <alignment horizontal="left"/>
    </xf>
    <xf numFmtId="166" fontId="13" fillId="0" borderId="150">
      <alignment horizontal="left"/>
    </xf>
    <xf numFmtId="0" fontId="43" fillId="37" borderId="164" applyNumberFormat="0" applyAlignment="0" applyProtection="0"/>
    <xf numFmtId="0" fontId="42" fillId="37" borderId="146" applyNumberFormat="0" applyAlignment="0" applyProtection="0"/>
    <xf numFmtId="167" fontId="13" fillId="0" borderId="150">
      <alignment horizontal="left"/>
    </xf>
    <xf numFmtId="0" fontId="42" fillId="37" borderId="172" applyNumberFormat="0" applyAlignment="0" applyProtection="0"/>
    <xf numFmtId="0" fontId="44" fillId="10" borderId="147" applyNumberFormat="0" applyAlignment="0" applyProtection="0"/>
    <xf numFmtId="0" fontId="44" fillId="10" borderId="147" applyNumberFormat="0" applyAlignment="0" applyProtection="0"/>
    <xf numFmtId="167" fontId="13" fillId="0" borderId="167">
      <alignment horizontal="left"/>
    </xf>
    <xf numFmtId="168" fontId="13" fillId="0" borderId="176">
      <alignment horizontal="left"/>
    </xf>
    <xf numFmtId="0" fontId="44" fillId="10" borderId="147" applyNumberFormat="0" applyAlignment="0" applyProtection="0"/>
    <xf numFmtId="0" fontId="44" fillId="10" borderId="147" applyNumberFormat="0" applyAlignment="0" applyProtection="0"/>
    <xf numFmtId="0" fontId="44" fillId="10" borderId="147" applyNumberFormat="0" applyAlignment="0" applyProtection="0"/>
    <xf numFmtId="0" fontId="44" fillId="10" borderId="164" applyNumberFormat="0" applyAlignment="0" applyProtection="0"/>
    <xf numFmtId="0" fontId="43" fillId="37" borderId="164" applyNumberFormat="0" applyAlignment="0" applyProtection="0"/>
    <xf numFmtId="0" fontId="44" fillId="10" borderId="164" applyNumberFormat="0" applyAlignment="0" applyProtection="0"/>
    <xf numFmtId="165" fontId="13" fillId="0" borderId="254">
      <alignment horizontal="left"/>
    </xf>
    <xf numFmtId="0" fontId="44" fillId="10" borderId="147" applyNumberFormat="0" applyAlignment="0" applyProtection="0"/>
    <xf numFmtId="0" fontId="42" fillId="37" borderId="146" applyNumberFormat="0" applyAlignment="0" applyProtection="0"/>
    <xf numFmtId="0" fontId="42" fillId="37" borderId="151" applyNumberFormat="0" applyAlignment="0" applyProtection="0"/>
    <xf numFmtId="0" fontId="42" fillId="37" borderId="146" applyNumberFormat="0" applyAlignment="0" applyProtection="0"/>
    <xf numFmtId="166" fontId="13" fillId="0" borderId="167">
      <alignment horizontal="left"/>
    </xf>
    <xf numFmtId="0" fontId="44" fillId="10" borderId="147" applyNumberFormat="0" applyAlignment="0" applyProtection="0"/>
    <xf numFmtId="0" fontId="45" fillId="0" borderId="148" applyNumberFormat="0" applyFill="0" applyAlignment="0" applyProtection="0"/>
    <xf numFmtId="166" fontId="13" fillId="0" borderId="263">
      <alignment horizontal="left"/>
    </xf>
    <xf numFmtId="165" fontId="13" fillId="0" borderId="167">
      <alignment horizontal="left"/>
    </xf>
    <xf numFmtId="165" fontId="13" fillId="0" borderId="167">
      <alignment horizontal="left"/>
    </xf>
    <xf numFmtId="0" fontId="44" fillId="10" borderId="178" applyNumberFormat="0" applyAlignment="0" applyProtection="0"/>
    <xf numFmtId="166" fontId="13" fillId="0" borderId="167">
      <alignment horizontal="left"/>
    </xf>
    <xf numFmtId="167" fontId="13" fillId="0" borderId="167">
      <alignment horizontal="left"/>
    </xf>
    <xf numFmtId="165" fontId="13" fillId="0" borderId="208">
      <alignment horizontal="left"/>
    </xf>
    <xf numFmtId="168" fontId="13" fillId="0" borderId="240">
      <alignment horizontal="left"/>
    </xf>
    <xf numFmtId="0" fontId="11" fillId="39" borderId="166" applyNumberFormat="0" applyFont="0" applyAlignment="0" applyProtection="0"/>
    <xf numFmtId="0" fontId="11" fillId="39" borderId="166" applyNumberFormat="0" applyFont="0" applyAlignment="0" applyProtection="0"/>
    <xf numFmtId="0" fontId="42" fillId="37" borderId="163" applyNumberFormat="0" applyAlignment="0" applyProtection="0"/>
    <xf numFmtId="165" fontId="13" fillId="0" borderId="167">
      <alignment horizontal="left"/>
    </xf>
    <xf numFmtId="165" fontId="13" fillId="0" borderId="176">
      <alignment horizontal="left"/>
    </xf>
    <xf numFmtId="0" fontId="11" fillId="39" borderId="212" applyNumberFormat="0" applyFont="0" applyAlignment="0" applyProtection="0"/>
    <xf numFmtId="165" fontId="13" fillId="0" borderId="208">
      <alignment horizontal="left"/>
    </xf>
    <xf numFmtId="0" fontId="43" fillId="37" borderId="251" applyNumberFormat="0" applyAlignment="0" applyProtection="0"/>
    <xf numFmtId="167" fontId="13" fillId="0" borderId="167">
      <alignment horizontal="left"/>
    </xf>
    <xf numFmtId="0" fontId="43" fillId="37" borderId="164" applyNumberFormat="0" applyAlignment="0" applyProtection="0"/>
    <xf numFmtId="0" fontId="11" fillId="39" borderId="166" applyNumberFormat="0" applyFont="0" applyAlignment="0" applyProtection="0"/>
    <xf numFmtId="0" fontId="44" fillId="10" borderId="160" applyNumberFormat="0" applyAlignment="0" applyProtection="0"/>
    <xf numFmtId="168" fontId="13" fillId="0" borderId="176">
      <alignment horizontal="left"/>
    </xf>
    <xf numFmtId="168" fontId="13" fillId="0" borderId="167">
      <alignment horizontal="left"/>
    </xf>
    <xf numFmtId="167" fontId="13" fillId="0" borderId="185">
      <alignment horizontal="left"/>
    </xf>
    <xf numFmtId="0" fontId="42" fillId="37" borderId="236" applyNumberFormat="0" applyAlignment="0" applyProtection="0"/>
    <xf numFmtId="168" fontId="13" fillId="0" borderId="194">
      <alignment horizontal="left"/>
    </xf>
    <xf numFmtId="0" fontId="45" fillId="0" borderId="143" applyNumberFormat="0" applyFill="0" applyAlignment="0" applyProtection="0"/>
    <xf numFmtId="0" fontId="11" fillId="39" borderId="166" applyNumberFormat="0" applyFont="0" applyAlignment="0" applyProtection="0"/>
    <xf numFmtId="0" fontId="42" fillId="37" borderId="141" applyNumberFormat="0" applyAlignment="0" applyProtection="0"/>
    <xf numFmtId="0" fontId="43" fillId="37" borderId="142" applyNumberFormat="0" applyAlignment="0" applyProtection="0"/>
    <xf numFmtId="0" fontId="44" fillId="10" borderId="142" applyNumberFormat="0" applyAlignment="0" applyProtection="0"/>
    <xf numFmtId="0" fontId="45" fillId="0" borderId="143" applyNumberFormat="0" applyFill="0" applyAlignment="0" applyProtection="0"/>
    <xf numFmtId="0" fontId="11" fillId="39" borderId="144" applyNumberFormat="0" applyFont="0" applyAlignment="0" applyProtection="0"/>
    <xf numFmtId="165" fontId="13" fillId="0" borderId="145">
      <alignment horizontal="left"/>
    </xf>
    <xf numFmtId="166" fontId="13" fillId="0" borderId="145">
      <alignment horizontal="left"/>
    </xf>
    <xf numFmtId="167" fontId="13" fillId="0" borderId="145">
      <alignment horizontal="left"/>
    </xf>
    <xf numFmtId="168" fontId="13" fillId="0" borderId="145">
      <alignment horizontal="left"/>
    </xf>
    <xf numFmtId="0" fontId="42" fillId="37" borderId="141" applyNumberFormat="0" applyAlignment="0" applyProtection="0"/>
    <xf numFmtId="0" fontId="43" fillId="37" borderId="142" applyNumberFormat="0" applyAlignment="0" applyProtection="0"/>
    <xf numFmtId="0" fontId="44" fillId="10" borderId="142" applyNumberFormat="0" applyAlignment="0" applyProtection="0"/>
    <xf numFmtId="0" fontId="45" fillId="0" borderId="143" applyNumberFormat="0" applyFill="0" applyAlignment="0" applyProtection="0"/>
    <xf numFmtId="168" fontId="13" fillId="0" borderId="176">
      <alignment horizontal="left"/>
    </xf>
    <xf numFmtId="0" fontId="11" fillId="39" borderId="144" applyNumberFormat="0" applyFont="0" applyAlignment="0" applyProtection="0"/>
    <xf numFmtId="167" fontId="13" fillId="0" borderId="235">
      <alignment horizontal="left"/>
    </xf>
    <xf numFmtId="0" fontId="45" fillId="0" borderId="165" applyNumberFormat="0" applyFill="0" applyAlignment="0" applyProtection="0"/>
    <xf numFmtId="165" fontId="13" fillId="0" borderId="185">
      <alignment horizontal="left"/>
    </xf>
    <xf numFmtId="0" fontId="44" fillId="10" borderId="164" applyNumberFormat="0" applyAlignment="0" applyProtection="0"/>
    <xf numFmtId="165" fontId="13" fillId="0" borderId="167">
      <alignment horizontal="left"/>
    </xf>
    <xf numFmtId="0" fontId="43" fillId="37" borderId="142" applyNumberFormat="0" applyAlignment="0" applyProtection="0"/>
    <xf numFmtId="165" fontId="13" fillId="0" borderId="167">
      <alignment horizontal="left"/>
    </xf>
    <xf numFmtId="0" fontId="44" fillId="10" borderId="142" applyNumberFormat="0" applyAlignment="0" applyProtection="0"/>
    <xf numFmtId="168" fontId="13" fillId="0" borderId="167">
      <alignment horizontal="left"/>
    </xf>
    <xf numFmtId="0" fontId="43" fillId="37" borderId="147" applyNumberFormat="0" applyAlignment="0" applyProtection="0"/>
    <xf numFmtId="166" fontId="13" fillId="0" borderId="176">
      <alignment horizontal="left"/>
    </xf>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165" fontId="13" fillId="0" borderId="167">
      <alignment horizontal="left"/>
    </xf>
    <xf numFmtId="0" fontId="42" fillId="37" borderId="141" applyNumberFormat="0" applyAlignment="0" applyProtection="0"/>
    <xf numFmtId="167" fontId="13" fillId="0" borderId="145">
      <alignment horizontal="left"/>
    </xf>
    <xf numFmtId="166" fontId="13" fillId="0" borderId="145">
      <alignment horizontal="left"/>
    </xf>
    <xf numFmtId="0" fontId="11" fillId="39" borderId="144" applyNumberFormat="0" applyFont="0" applyAlignment="0" applyProtection="0"/>
    <xf numFmtId="168" fontId="13" fillId="0" borderId="145">
      <alignment horizontal="left"/>
    </xf>
    <xf numFmtId="165" fontId="13" fillId="0" borderId="145">
      <alignment horizontal="left"/>
    </xf>
    <xf numFmtId="0" fontId="11" fillId="39" borderId="144" applyNumberFormat="0" applyFont="0" applyAlignment="0" applyProtection="0"/>
    <xf numFmtId="0" fontId="42" fillId="37" borderId="141" applyNumberFormat="0" applyAlignment="0" applyProtection="0"/>
    <xf numFmtId="0" fontId="43" fillId="37" borderId="142" applyNumberFormat="0" applyAlignment="0" applyProtection="0"/>
    <xf numFmtId="0" fontId="44" fillId="10" borderId="142" applyNumberFormat="0" applyAlignment="0" applyProtection="0"/>
    <xf numFmtId="0" fontId="45" fillId="0" borderId="143" applyNumberFormat="0" applyFill="0" applyAlignment="0" applyProtection="0"/>
    <xf numFmtId="0" fontId="11" fillId="39" borderId="144" applyNumberFormat="0" applyFont="0" applyAlignment="0" applyProtection="0"/>
    <xf numFmtId="165" fontId="13" fillId="0" borderId="145">
      <alignment horizontal="left"/>
    </xf>
    <xf numFmtId="166" fontId="13" fillId="0" borderId="145">
      <alignment horizontal="left"/>
    </xf>
    <xf numFmtId="167" fontId="13" fillId="0" borderId="145">
      <alignment horizontal="left"/>
    </xf>
    <xf numFmtId="168" fontId="13" fillId="0" borderId="145">
      <alignment horizontal="left"/>
    </xf>
    <xf numFmtId="0" fontId="42" fillId="37" borderId="141" applyNumberFormat="0" applyAlignment="0" applyProtection="0"/>
    <xf numFmtId="0" fontId="43" fillId="37" borderId="142" applyNumberFormat="0" applyAlignment="0" applyProtection="0"/>
    <xf numFmtId="0" fontId="44" fillId="10" borderId="142" applyNumberFormat="0" applyAlignment="0" applyProtection="0"/>
    <xf numFmtId="0" fontId="45" fillId="0" borderId="143" applyNumberFormat="0" applyFill="0" applyAlignment="0" applyProtection="0"/>
    <xf numFmtId="0" fontId="11" fillId="39" borderId="144" applyNumberFormat="0" applyFont="0" applyAlignment="0" applyProtection="0"/>
    <xf numFmtId="165" fontId="13" fillId="0" borderId="145">
      <alignment horizontal="left"/>
    </xf>
    <xf numFmtId="165" fontId="13" fillId="0" borderId="145">
      <alignment horizontal="left"/>
    </xf>
    <xf numFmtId="165" fontId="13" fillId="0" borderId="145">
      <alignment horizontal="left"/>
    </xf>
    <xf numFmtId="165" fontId="13" fillId="0" borderId="145">
      <alignment horizontal="left"/>
    </xf>
    <xf numFmtId="165" fontId="13" fillId="0" borderId="145">
      <alignment horizontal="left"/>
    </xf>
    <xf numFmtId="165" fontId="13" fillId="0" borderId="145">
      <alignment horizontal="left"/>
    </xf>
    <xf numFmtId="166" fontId="13" fillId="0" borderId="145">
      <alignment horizontal="left"/>
    </xf>
    <xf numFmtId="166" fontId="13" fillId="0" borderId="145">
      <alignment horizontal="left"/>
    </xf>
    <xf numFmtId="166" fontId="13" fillId="0" borderId="145">
      <alignment horizontal="left"/>
    </xf>
    <xf numFmtId="166" fontId="13" fillId="0" borderId="145">
      <alignment horizontal="left"/>
    </xf>
    <xf numFmtId="166" fontId="13" fillId="0" borderId="145">
      <alignment horizontal="left"/>
    </xf>
    <xf numFmtId="166" fontId="13" fillId="0" borderId="145">
      <alignment horizontal="left"/>
    </xf>
    <xf numFmtId="167" fontId="13" fillId="0" borderId="145">
      <alignment horizontal="left"/>
    </xf>
    <xf numFmtId="167" fontId="13" fillId="0" borderId="145">
      <alignment horizontal="left"/>
    </xf>
    <xf numFmtId="167" fontId="13" fillId="0" borderId="145">
      <alignment horizontal="left"/>
    </xf>
    <xf numFmtId="167" fontId="13" fillId="0" borderId="145">
      <alignment horizontal="left"/>
    </xf>
    <xf numFmtId="167" fontId="13" fillId="0" borderId="145">
      <alignment horizontal="left"/>
    </xf>
    <xf numFmtId="167" fontId="13" fillId="0" borderId="145">
      <alignment horizontal="left"/>
    </xf>
    <xf numFmtId="168" fontId="13" fillId="0" borderId="145">
      <alignment horizontal="left"/>
    </xf>
    <xf numFmtId="168" fontId="13" fillId="0" borderId="145">
      <alignment horizontal="left"/>
    </xf>
    <xf numFmtId="168" fontId="13" fillId="0" borderId="145">
      <alignment horizontal="left"/>
    </xf>
    <xf numFmtId="168" fontId="13" fillId="0" borderId="145">
      <alignment horizontal="left"/>
    </xf>
    <xf numFmtId="168" fontId="13" fillId="0" borderId="145">
      <alignment horizontal="left"/>
    </xf>
    <xf numFmtId="168" fontId="13" fillId="0" borderId="145">
      <alignment horizontal="left"/>
    </xf>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0" fontId="44" fillId="10" borderId="147" applyNumberFormat="0" applyAlignment="0" applyProtection="0"/>
    <xf numFmtId="167" fontId="13" fillId="0" borderId="167">
      <alignment horizontal="left"/>
    </xf>
    <xf numFmtId="166" fontId="13" fillId="0" borderId="167">
      <alignment horizontal="left"/>
    </xf>
    <xf numFmtId="167" fontId="13" fillId="0" borderId="167">
      <alignment horizontal="left"/>
    </xf>
    <xf numFmtId="0" fontId="43" fillId="37" borderId="147" applyNumberFormat="0" applyAlignment="0" applyProtection="0"/>
    <xf numFmtId="167" fontId="13" fillId="0" borderId="150">
      <alignment horizontal="left"/>
    </xf>
    <xf numFmtId="0" fontId="11" fillId="39" borderId="149" applyNumberFormat="0" applyFont="0" applyAlignment="0" applyProtection="0"/>
    <xf numFmtId="0" fontId="11" fillId="39" borderId="149" applyNumberFormat="0" applyFont="0" applyAlignment="0" applyProtection="0"/>
    <xf numFmtId="0" fontId="45" fillId="0" borderId="148" applyNumberFormat="0" applyFill="0" applyAlignment="0" applyProtection="0"/>
    <xf numFmtId="0" fontId="45" fillId="0" borderId="148" applyNumberFormat="0" applyFill="0" applyAlignment="0" applyProtection="0"/>
    <xf numFmtId="0" fontId="44" fillId="10" borderId="147" applyNumberFormat="0" applyAlignment="0" applyProtection="0"/>
    <xf numFmtId="0" fontId="44" fillId="10" borderId="147" applyNumberFormat="0" applyAlignment="0" applyProtection="0"/>
    <xf numFmtId="0" fontId="43" fillId="37" borderId="147" applyNumberFormat="0" applyAlignment="0" applyProtection="0"/>
    <xf numFmtId="0" fontId="43" fillId="37" borderId="147" applyNumberFormat="0" applyAlignment="0" applyProtection="0"/>
    <xf numFmtId="0" fontId="42" fillId="37" borderId="146" applyNumberFormat="0" applyAlignment="0" applyProtection="0"/>
    <xf numFmtId="0" fontId="42" fillId="37" borderId="146" applyNumberFormat="0" applyAlignment="0" applyProtection="0"/>
    <xf numFmtId="168" fontId="13" fillId="0" borderId="150">
      <alignment horizontal="left"/>
    </xf>
    <xf numFmtId="168" fontId="13" fillId="0" borderId="150">
      <alignment horizontal="left"/>
    </xf>
    <xf numFmtId="166" fontId="13" fillId="0" borderId="150">
      <alignment horizontal="left"/>
    </xf>
    <xf numFmtId="165" fontId="13" fillId="0" borderId="150">
      <alignment horizontal="left"/>
    </xf>
    <xf numFmtId="165" fontId="13" fillId="0" borderId="150">
      <alignment horizontal="left"/>
    </xf>
    <xf numFmtId="0" fontId="43" fillId="37" borderId="160" applyNumberFormat="0" applyAlignment="0" applyProtection="0"/>
    <xf numFmtId="166" fontId="13" fillId="0" borderId="176">
      <alignment horizontal="left"/>
    </xf>
    <xf numFmtId="0" fontId="11" fillId="39" borderId="166" applyNumberFormat="0" applyFont="0" applyAlignment="0" applyProtection="0"/>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2" fillId="37" borderId="141"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3" fillId="37"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4" fillId="10" borderId="142" applyNumberFormat="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45" fillId="0" borderId="143" applyNumberFormat="0" applyFill="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0" fontId="11" fillId="39" borderId="144" applyNumberFormat="0" applyFont="0" applyAlignment="0" applyProtection="0"/>
    <xf numFmtId="0" fontId="44" fillId="10" borderId="164" applyNumberFormat="0" applyAlignment="0" applyProtection="0"/>
    <xf numFmtId="0" fontId="43" fillId="37" borderId="147" applyNumberFormat="0" applyAlignment="0" applyProtection="0"/>
    <xf numFmtId="0" fontId="45" fillId="0" borderId="165" applyNumberFormat="0" applyFill="0" applyAlignment="0" applyProtection="0"/>
    <xf numFmtId="0" fontId="11" fillId="39" borderId="149" applyNumberFormat="0" applyFont="0" applyAlignment="0" applyProtection="0"/>
    <xf numFmtId="0" fontId="44" fillId="10" borderId="147" applyNumberFormat="0" applyAlignment="0" applyProtection="0"/>
    <xf numFmtId="168" fontId="13" fillId="0" borderId="150">
      <alignment horizontal="left"/>
    </xf>
    <xf numFmtId="0" fontId="42" fillId="37" borderId="163" applyNumberFormat="0" applyAlignment="0" applyProtection="0"/>
    <xf numFmtId="0" fontId="11" fillId="39" borderId="149" applyNumberFormat="0" applyFont="0" applyAlignment="0" applyProtection="0"/>
    <xf numFmtId="0" fontId="11" fillId="39" borderId="149" applyNumberFormat="0" applyFont="0" applyAlignment="0" applyProtection="0"/>
    <xf numFmtId="0" fontId="45" fillId="0" borderId="148" applyNumberFormat="0" applyFill="0" applyAlignment="0" applyProtection="0"/>
    <xf numFmtId="0" fontId="45" fillId="0" borderId="148" applyNumberFormat="0" applyFill="0" applyAlignment="0" applyProtection="0"/>
    <xf numFmtId="0" fontId="44" fillId="10" borderId="147" applyNumberFormat="0" applyAlignment="0" applyProtection="0"/>
    <xf numFmtId="0" fontId="43" fillId="37" borderId="147" applyNumberFormat="0" applyAlignment="0" applyProtection="0"/>
    <xf numFmtId="0" fontId="43" fillId="37" borderId="147" applyNumberFormat="0" applyAlignment="0" applyProtection="0"/>
    <xf numFmtId="0" fontId="42" fillId="37" borderId="146" applyNumberFormat="0" applyAlignment="0" applyProtection="0"/>
    <xf numFmtId="0" fontId="42" fillId="37" borderId="146" applyNumberFormat="0" applyAlignment="0" applyProtection="0"/>
    <xf numFmtId="168" fontId="13" fillId="0" borderId="150">
      <alignment horizontal="left"/>
    </xf>
    <xf numFmtId="168" fontId="13" fillId="0" borderId="150">
      <alignment horizontal="left"/>
    </xf>
    <xf numFmtId="166" fontId="13" fillId="0" borderId="150">
      <alignment horizontal="left"/>
    </xf>
    <xf numFmtId="165" fontId="13" fillId="0" borderId="150">
      <alignment horizontal="left"/>
    </xf>
    <xf numFmtId="165" fontId="13" fillId="0" borderId="150">
      <alignment horizontal="left"/>
    </xf>
    <xf numFmtId="166" fontId="13" fillId="0" borderId="194">
      <alignment horizontal="left"/>
    </xf>
    <xf numFmtId="0" fontId="43" fillId="37" borderId="164" applyNumberFormat="0" applyAlignment="0" applyProtection="0"/>
    <xf numFmtId="0" fontId="11" fillId="39" borderId="166" applyNumberFormat="0" applyFont="0" applyAlignment="0" applyProtection="0"/>
    <xf numFmtId="167" fontId="13" fillId="0" borderId="167">
      <alignment horizontal="left"/>
    </xf>
    <xf numFmtId="0" fontId="43" fillId="37" borderId="147" applyNumberFormat="0" applyAlignment="0" applyProtection="0"/>
    <xf numFmtId="165" fontId="13" fillId="0" borderId="150">
      <alignment horizontal="left"/>
    </xf>
    <xf numFmtId="0" fontId="11" fillId="39" borderId="193" applyNumberFormat="0" applyFont="0" applyAlignment="0" applyProtection="0"/>
    <xf numFmtId="0" fontId="11" fillId="39" borderId="149" applyNumberFormat="0" applyFont="0" applyAlignment="0" applyProtection="0"/>
    <xf numFmtId="0" fontId="43" fillId="37" borderId="147" applyNumberFormat="0" applyAlignment="0" applyProtection="0"/>
    <xf numFmtId="167" fontId="13" fillId="0" borderId="226">
      <alignment horizontal="left"/>
    </xf>
    <xf numFmtId="168" fontId="13" fillId="0" borderId="167">
      <alignment horizontal="left"/>
    </xf>
    <xf numFmtId="0" fontId="45" fillId="0" borderId="148" applyNumberFormat="0" applyFill="0" applyAlignment="0" applyProtection="0"/>
    <xf numFmtId="0" fontId="43" fillId="37" borderId="147" applyNumberFormat="0" applyAlignment="0" applyProtection="0"/>
    <xf numFmtId="0" fontId="43" fillId="37" borderId="232" applyNumberFormat="0" applyAlignment="0" applyProtection="0"/>
    <xf numFmtId="167" fontId="13" fillId="0" borderId="240">
      <alignment horizontal="left"/>
    </xf>
    <xf numFmtId="168" fontId="13" fillId="0" borderId="194">
      <alignment horizontal="left"/>
    </xf>
    <xf numFmtId="166" fontId="13" fillId="0" borderId="167">
      <alignment horizontal="left"/>
    </xf>
    <xf numFmtId="167" fontId="13" fillId="0" borderId="167">
      <alignment horizontal="left"/>
    </xf>
    <xf numFmtId="0" fontId="43" fillId="37" borderId="152" applyNumberFormat="0" applyAlignment="0" applyProtection="0"/>
    <xf numFmtId="166" fontId="13" fillId="0" borderId="194">
      <alignment horizontal="left"/>
    </xf>
    <xf numFmtId="0" fontId="45" fillId="0" borderId="165" applyNumberFormat="0" applyFill="0" applyAlignment="0" applyProtection="0"/>
    <xf numFmtId="0" fontId="45" fillId="0" borderId="224" applyNumberFormat="0" applyFill="0" applyAlignment="0" applyProtection="0"/>
    <xf numFmtId="0" fontId="44" fillId="10" borderId="147" applyNumberFormat="0" applyAlignment="0" applyProtection="0"/>
    <xf numFmtId="0" fontId="43" fillId="37" borderId="147" applyNumberFormat="0" applyAlignment="0" applyProtection="0"/>
    <xf numFmtId="0" fontId="43" fillId="37" borderId="191" applyNumberFormat="0" applyAlignment="0" applyProtection="0"/>
    <xf numFmtId="0" fontId="44" fillId="10" borderId="251" applyNumberFormat="0" applyAlignment="0" applyProtection="0"/>
    <xf numFmtId="0" fontId="44" fillId="10" borderId="164" applyNumberFormat="0" applyAlignment="0" applyProtection="0"/>
    <xf numFmtId="0" fontId="11" fillId="39" borderId="166" applyNumberFormat="0" applyFont="0" applyAlignment="0" applyProtection="0"/>
    <xf numFmtId="0" fontId="45" fillId="0" borderId="157" applyNumberFormat="0" applyFill="0" applyAlignment="0" applyProtection="0"/>
    <xf numFmtId="41" fontId="8" fillId="32" borderId="132">
      <alignment horizontal="left" vertical="center"/>
      <protection locked="0"/>
    </xf>
    <xf numFmtId="0" fontId="42" fillId="37" borderId="159" applyNumberFormat="0" applyAlignment="0" applyProtection="0"/>
    <xf numFmtId="0" fontId="44" fillId="10" borderId="147" applyNumberFormat="0" applyAlignment="0" applyProtection="0"/>
    <xf numFmtId="167" fontId="13" fillId="0" borderId="194">
      <alignment horizontal="left"/>
    </xf>
    <xf numFmtId="168" fontId="13" fillId="0" borderId="167">
      <alignment horizontal="left"/>
    </xf>
    <xf numFmtId="165"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0" fontId="42" fillId="37" borderId="146" applyNumberFormat="0" applyAlignment="0" applyProtection="0"/>
    <xf numFmtId="0" fontId="42" fillId="37" borderId="146" applyNumberFormat="0" applyAlignment="0" applyProtection="0"/>
    <xf numFmtId="0" fontId="42" fillId="37" borderId="146" applyNumberFormat="0" applyAlignment="0" applyProtection="0"/>
    <xf numFmtId="0" fontId="42" fillId="37" borderId="146" applyNumberFormat="0" applyAlignment="0" applyProtection="0"/>
    <xf numFmtId="0" fontId="42" fillId="37" borderId="146" applyNumberFormat="0" applyAlignment="0" applyProtection="0"/>
    <xf numFmtId="0" fontId="42" fillId="37" borderId="146" applyNumberFormat="0" applyAlignment="0" applyProtection="0"/>
    <xf numFmtId="0" fontId="43" fillId="37" borderId="147" applyNumberFormat="0" applyAlignment="0" applyProtection="0"/>
    <xf numFmtId="0" fontId="43" fillId="37" borderId="147" applyNumberFormat="0" applyAlignment="0" applyProtection="0"/>
    <xf numFmtId="0" fontId="43" fillId="37" borderId="147" applyNumberFormat="0" applyAlignment="0" applyProtection="0"/>
    <xf numFmtId="0" fontId="43" fillId="37" borderId="147" applyNumberFormat="0" applyAlignment="0" applyProtection="0"/>
    <xf numFmtId="0" fontId="43" fillId="37" borderId="147" applyNumberFormat="0" applyAlignment="0" applyProtection="0"/>
    <xf numFmtId="0" fontId="43" fillId="37" borderId="147" applyNumberFormat="0" applyAlignment="0" applyProtection="0"/>
    <xf numFmtId="0" fontId="44" fillId="10" borderId="147" applyNumberFormat="0" applyAlignment="0" applyProtection="0"/>
    <xf numFmtId="0" fontId="44" fillId="10" borderId="147" applyNumberFormat="0" applyAlignment="0" applyProtection="0"/>
    <xf numFmtId="0" fontId="44" fillId="10" borderId="147" applyNumberFormat="0" applyAlignment="0" applyProtection="0"/>
    <xf numFmtId="0" fontId="44" fillId="10" borderId="147" applyNumberFormat="0" applyAlignment="0" applyProtection="0"/>
    <xf numFmtId="0" fontId="44" fillId="10" borderId="147" applyNumberFormat="0" applyAlignment="0" applyProtection="0"/>
    <xf numFmtId="0" fontId="44" fillId="10" borderId="147" applyNumberFormat="0" applyAlignment="0" applyProtection="0"/>
    <xf numFmtId="0" fontId="45" fillId="0" borderId="148" applyNumberFormat="0" applyFill="0" applyAlignment="0" applyProtection="0"/>
    <xf numFmtId="0" fontId="45" fillId="0" borderId="148" applyNumberFormat="0" applyFill="0" applyAlignment="0" applyProtection="0"/>
    <xf numFmtId="0" fontId="45" fillId="0" borderId="148" applyNumberFormat="0" applyFill="0" applyAlignment="0" applyProtection="0"/>
    <xf numFmtId="0" fontId="45" fillId="0" borderId="148" applyNumberFormat="0" applyFill="0" applyAlignment="0" applyProtection="0"/>
    <xf numFmtId="0" fontId="45" fillId="0" borderId="148" applyNumberFormat="0" applyFill="0" applyAlignment="0" applyProtection="0"/>
    <xf numFmtId="0" fontId="45" fillId="0" borderId="148" applyNumberFormat="0" applyFill="0" applyAlignment="0" applyProtection="0"/>
    <xf numFmtId="0" fontId="11" fillId="39" borderId="149" applyNumberFormat="0" applyFont="0" applyAlignment="0" applyProtection="0"/>
    <xf numFmtId="0" fontId="11" fillId="39" borderId="149" applyNumberFormat="0" applyFont="0" applyAlignment="0" applyProtection="0"/>
    <xf numFmtId="0" fontId="11" fillId="39" borderId="149" applyNumberFormat="0" applyFont="0" applyAlignment="0" applyProtection="0"/>
    <xf numFmtId="0" fontId="11" fillId="39" borderId="149" applyNumberFormat="0" applyFont="0" applyAlignment="0" applyProtection="0"/>
    <xf numFmtId="0" fontId="11" fillId="39" borderId="149" applyNumberFormat="0" applyFont="0" applyAlignment="0" applyProtection="0"/>
    <xf numFmtId="0" fontId="11" fillId="39" borderId="149" applyNumberFormat="0" applyFont="0" applyAlignment="0" applyProtection="0"/>
    <xf numFmtId="165" fontId="13" fillId="0" borderId="150">
      <alignment horizontal="left"/>
    </xf>
    <xf numFmtId="165" fontId="13" fillId="0" borderId="150">
      <alignment horizontal="left"/>
    </xf>
    <xf numFmtId="165" fontId="13" fillId="0" borderId="150">
      <alignment horizontal="left"/>
    </xf>
    <xf numFmtId="165" fontId="13" fillId="0" borderId="150">
      <alignment horizontal="left"/>
    </xf>
    <xf numFmtId="165" fontId="13" fillId="0" borderId="150">
      <alignment horizontal="left"/>
    </xf>
    <xf numFmtId="165"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0" fontId="42" fillId="37" borderId="146" applyNumberFormat="0" applyAlignment="0" applyProtection="0"/>
    <xf numFmtId="0" fontId="42" fillId="37" borderId="146" applyNumberFormat="0" applyAlignment="0" applyProtection="0"/>
    <xf numFmtId="0" fontId="42" fillId="37" borderId="146" applyNumberFormat="0" applyAlignment="0" applyProtection="0"/>
    <xf numFmtId="0" fontId="42" fillId="37" borderId="146" applyNumberFormat="0" applyAlignment="0" applyProtection="0"/>
    <xf numFmtId="0" fontId="42" fillId="37" borderId="146" applyNumberFormat="0" applyAlignment="0" applyProtection="0"/>
    <xf numFmtId="0" fontId="42" fillId="37" borderId="146" applyNumberFormat="0" applyAlignment="0" applyProtection="0"/>
    <xf numFmtId="0" fontId="43" fillId="37" borderId="147" applyNumberFormat="0" applyAlignment="0" applyProtection="0"/>
    <xf numFmtId="0" fontId="43" fillId="37" borderId="147" applyNumberFormat="0" applyAlignment="0" applyProtection="0"/>
    <xf numFmtId="0" fontId="43" fillId="37" borderId="147" applyNumberFormat="0" applyAlignment="0" applyProtection="0"/>
    <xf numFmtId="0" fontId="43" fillId="37" borderId="147" applyNumberFormat="0" applyAlignment="0" applyProtection="0"/>
    <xf numFmtId="0" fontId="43" fillId="37" borderId="147" applyNumberFormat="0" applyAlignment="0" applyProtection="0"/>
    <xf numFmtId="0" fontId="43" fillId="37" borderId="147" applyNumberFormat="0" applyAlignment="0" applyProtection="0"/>
    <xf numFmtId="0" fontId="44" fillId="10" borderId="147" applyNumberFormat="0" applyAlignment="0" applyProtection="0"/>
    <xf numFmtId="0" fontId="44" fillId="10" borderId="147" applyNumberFormat="0" applyAlignment="0" applyProtection="0"/>
    <xf numFmtId="0" fontId="44" fillId="10" borderId="147" applyNumberFormat="0" applyAlignment="0" applyProtection="0"/>
    <xf numFmtId="0" fontId="44" fillId="10" borderId="147" applyNumberFormat="0" applyAlignment="0" applyProtection="0"/>
    <xf numFmtId="0" fontId="44" fillId="10" borderId="147" applyNumberFormat="0" applyAlignment="0" applyProtection="0"/>
    <xf numFmtId="0" fontId="44" fillId="10" borderId="147" applyNumberFormat="0" applyAlignment="0" applyProtection="0"/>
    <xf numFmtId="0" fontId="45" fillId="0" borderId="148" applyNumberFormat="0" applyFill="0" applyAlignment="0" applyProtection="0"/>
    <xf numFmtId="0" fontId="45" fillId="0" borderId="148" applyNumberFormat="0" applyFill="0" applyAlignment="0" applyProtection="0"/>
    <xf numFmtId="0" fontId="45" fillId="0" borderId="148" applyNumberFormat="0" applyFill="0" applyAlignment="0" applyProtection="0"/>
    <xf numFmtId="0" fontId="45" fillId="0" borderId="148" applyNumberFormat="0" applyFill="0" applyAlignment="0" applyProtection="0"/>
    <xf numFmtId="0" fontId="45" fillId="0" borderId="148" applyNumberFormat="0" applyFill="0" applyAlignment="0" applyProtection="0"/>
    <xf numFmtId="0" fontId="45" fillId="0" borderId="148" applyNumberFormat="0" applyFill="0" applyAlignment="0" applyProtection="0"/>
    <xf numFmtId="0" fontId="11" fillId="39" borderId="149" applyNumberFormat="0" applyFont="0" applyAlignment="0" applyProtection="0"/>
    <xf numFmtId="0" fontId="11" fillId="39" borderId="149" applyNumberFormat="0" applyFont="0" applyAlignment="0" applyProtection="0"/>
    <xf numFmtId="0" fontId="11" fillId="39" borderId="149" applyNumberFormat="0" applyFont="0" applyAlignment="0" applyProtection="0"/>
    <xf numFmtId="0" fontId="11" fillId="39" borderId="149" applyNumberFormat="0" applyFont="0" applyAlignment="0" applyProtection="0"/>
    <xf numFmtId="0" fontId="11" fillId="39" borderId="149" applyNumberFormat="0" applyFont="0" applyAlignment="0" applyProtection="0"/>
    <xf numFmtId="0" fontId="11" fillId="39" borderId="149" applyNumberFormat="0" applyFont="0" applyAlignment="0" applyProtection="0"/>
    <xf numFmtId="165" fontId="13" fillId="0" borderId="150">
      <alignment horizontal="left"/>
    </xf>
    <xf numFmtId="165" fontId="13" fillId="0" borderId="150">
      <alignment horizontal="left"/>
    </xf>
    <xf numFmtId="165" fontId="13" fillId="0" borderId="150">
      <alignment horizontal="left"/>
    </xf>
    <xf numFmtId="165" fontId="13" fillId="0" borderId="150">
      <alignment horizontal="left"/>
    </xf>
    <xf numFmtId="165" fontId="13" fillId="0" borderId="150">
      <alignment horizontal="left"/>
    </xf>
    <xf numFmtId="165"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6"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7"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168" fontId="13" fillId="0" borderId="150">
      <alignment horizontal="left"/>
    </xf>
    <xf numFmtId="0" fontId="43" fillId="37" borderId="164" applyNumberFormat="0" applyAlignment="0" applyProtection="0"/>
    <xf numFmtId="0" fontId="44" fillId="10" borderId="251" applyNumberFormat="0" applyAlignment="0" applyProtection="0"/>
    <xf numFmtId="0" fontId="43" fillId="37" borderId="156" applyNumberFormat="0" applyAlignment="0" applyProtection="0"/>
    <xf numFmtId="0" fontId="45" fillId="0" borderId="165" applyNumberFormat="0" applyFill="0" applyAlignment="0" applyProtection="0"/>
    <xf numFmtId="0" fontId="42" fillId="37" borderId="155" applyNumberFormat="0" applyAlignment="0" applyProtection="0"/>
    <xf numFmtId="166" fontId="13" fillId="0" borderId="254">
      <alignment horizontal="left"/>
    </xf>
    <xf numFmtId="166" fontId="13" fillId="0" borderId="185">
      <alignment horizontal="left"/>
    </xf>
    <xf numFmtId="0" fontId="11" fillId="39" borderId="166" applyNumberFormat="0" applyFont="0" applyAlignment="0" applyProtection="0"/>
    <xf numFmtId="0" fontId="43" fillId="37" borderId="164" applyNumberFormat="0" applyAlignment="0" applyProtection="0"/>
    <xf numFmtId="168" fontId="13" fillId="0" borderId="194">
      <alignment horizontal="left"/>
    </xf>
    <xf numFmtId="0" fontId="45" fillId="0" borderId="165" applyNumberFormat="0" applyFill="0" applyAlignment="0" applyProtection="0"/>
    <xf numFmtId="0" fontId="44" fillId="10" borderId="164" applyNumberFormat="0" applyAlignment="0" applyProtection="0"/>
    <xf numFmtId="0" fontId="11" fillId="39" borderId="166" applyNumberFormat="0" applyFont="0" applyAlignment="0" applyProtection="0"/>
    <xf numFmtId="0" fontId="45" fillId="0" borderId="165" applyNumberFormat="0" applyFill="0" applyAlignment="0" applyProtection="0"/>
    <xf numFmtId="0" fontId="44" fillId="10" borderId="164" applyNumberFormat="0" applyAlignment="0" applyProtection="0"/>
    <xf numFmtId="0" fontId="11" fillId="39" borderId="166" applyNumberFormat="0" applyFont="0" applyAlignment="0" applyProtection="0"/>
    <xf numFmtId="168" fontId="13" fillId="0" borderId="167">
      <alignment horizontal="left"/>
    </xf>
    <xf numFmtId="165" fontId="13" fillId="0" borderId="167">
      <alignment horizontal="left"/>
    </xf>
    <xf numFmtId="0" fontId="45" fillId="0" borderId="183" applyNumberFormat="0" applyFill="0" applyAlignment="0" applyProtection="0"/>
    <xf numFmtId="0" fontId="43" fillId="37" borderId="182" applyNumberFormat="0" applyAlignment="0" applyProtection="0"/>
    <xf numFmtId="0" fontId="11" fillId="39" borderId="225" applyNumberFormat="0" applyFont="0" applyAlignment="0" applyProtection="0"/>
    <xf numFmtId="167" fontId="13" fillId="0" borderId="208">
      <alignment horizontal="left"/>
    </xf>
    <xf numFmtId="167" fontId="13" fillId="0" borderId="226">
      <alignment horizontal="left"/>
    </xf>
    <xf numFmtId="166" fontId="13" fillId="0" borderId="167">
      <alignment horizontal="left"/>
    </xf>
    <xf numFmtId="0" fontId="44" fillId="10" borderId="164" applyNumberFormat="0" applyAlignment="0" applyProtection="0"/>
    <xf numFmtId="0" fontId="42" fillId="37" borderId="231" applyNumberFormat="0" applyAlignment="0" applyProtection="0"/>
    <xf numFmtId="0" fontId="42" fillId="37" borderId="163" applyNumberFormat="0" applyAlignment="0" applyProtection="0"/>
    <xf numFmtId="0" fontId="11" fillId="39" borderId="166" applyNumberFormat="0" applyFont="0" applyAlignment="0" applyProtection="0"/>
    <xf numFmtId="0" fontId="43" fillId="37" borderId="182" applyNumberFormat="0" applyAlignment="0" applyProtection="0"/>
    <xf numFmtId="0" fontId="11" fillId="39" borderId="166" applyNumberFormat="0" applyFont="0" applyAlignment="0" applyProtection="0"/>
    <xf numFmtId="166" fontId="13" fillId="0" borderId="167">
      <alignment horizontal="left"/>
    </xf>
    <xf numFmtId="165" fontId="13" fillId="0" borderId="194">
      <alignment horizontal="left"/>
    </xf>
    <xf numFmtId="0" fontId="45" fillId="0" borderId="165" applyNumberFormat="0" applyFill="0" applyAlignment="0" applyProtection="0"/>
    <xf numFmtId="0" fontId="43" fillId="37" borderId="164" applyNumberFormat="0" applyAlignment="0" applyProtection="0"/>
    <xf numFmtId="0" fontId="45" fillId="0" borderId="233" applyNumberFormat="0" applyFill="0" applyAlignment="0" applyProtection="0"/>
    <xf numFmtId="0" fontId="11" fillId="39" borderId="166" applyNumberFormat="0" applyFont="0" applyAlignment="0" applyProtection="0"/>
    <xf numFmtId="0" fontId="11" fillId="39" borderId="166" applyNumberFormat="0" applyFont="0" applyAlignment="0" applyProtection="0"/>
    <xf numFmtId="168" fontId="13" fillId="0" borderId="167">
      <alignment horizontal="left"/>
    </xf>
    <xf numFmtId="0" fontId="43" fillId="37" borderId="164" applyNumberFormat="0" applyAlignment="0" applyProtection="0"/>
    <xf numFmtId="165" fontId="13" fillId="0" borderId="167">
      <alignment horizontal="left"/>
    </xf>
    <xf numFmtId="165" fontId="13" fillId="0" borderId="167">
      <alignment horizontal="left"/>
    </xf>
    <xf numFmtId="166" fontId="13" fillId="0" borderId="208">
      <alignment horizontal="left"/>
    </xf>
    <xf numFmtId="166" fontId="13" fillId="0" borderId="176">
      <alignment horizontal="left"/>
    </xf>
    <xf numFmtId="0" fontId="42" fillId="37" borderId="172" applyNumberFormat="0" applyAlignment="0" applyProtection="0"/>
    <xf numFmtId="168" fontId="13" fillId="0" borderId="208">
      <alignment horizontal="left"/>
    </xf>
    <xf numFmtId="168" fontId="13" fillId="0" borderId="167">
      <alignment horizontal="left"/>
    </xf>
    <xf numFmtId="166" fontId="13" fillId="0" borderId="167">
      <alignment horizontal="left"/>
    </xf>
    <xf numFmtId="0" fontId="44" fillId="10" borderId="164" applyNumberFormat="0" applyAlignment="0" applyProtection="0"/>
    <xf numFmtId="167" fontId="13" fillId="0" borderId="167">
      <alignment horizontal="left"/>
    </xf>
    <xf numFmtId="168" fontId="13" fillId="0" borderId="167">
      <alignment horizontal="left"/>
    </xf>
    <xf numFmtId="0" fontId="44" fillId="10" borderId="164" applyNumberFormat="0" applyAlignment="0" applyProtection="0"/>
    <xf numFmtId="167" fontId="13" fillId="0" borderId="185">
      <alignment horizontal="left"/>
    </xf>
    <xf numFmtId="165" fontId="13" fillId="0" borderId="176">
      <alignment horizontal="left"/>
    </xf>
    <xf numFmtId="0" fontId="42" fillId="37" borderId="181" applyNumberFormat="0" applyAlignment="0" applyProtection="0"/>
    <xf numFmtId="168" fontId="13" fillId="0" borderId="194">
      <alignment horizontal="left"/>
    </xf>
    <xf numFmtId="0" fontId="43" fillId="37" borderId="173" applyNumberFormat="0" applyAlignment="0" applyProtection="0"/>
    <xf numFmtId="0" fontId="42" fillId="37" borderId="163" applyNumberFormat="0" applyAlignment="0" applyProtection="0"/>
    <xf numFmtId="0" fontId="11" fillId="39" borderId="189" applyNumberFormat="0" applyFont="0" applyAlignment="0" applyProtection="0"/>
    <xf numFmtId="0" fontId="44" fillId="10" borderId="164" applyNumberFormat="0" applyAlignment="0" applyProtection="0"/>
    <xf numFmtId="165" fontId="13" fillId="0" borderId="167">
      <alignment horizontal="left"/>
    </xf>
    <xf numFmtId="0" fontId="42" fillId="37" borderId="163" applyNumberFormat="0" applyAlignment="0" applyProtection="0"/>
    <xf numFmtId="165" fontId="13" fillId="0" borderId="167">
      <alignment horizontal="left"/>
    </xf>
    <xf numFmtId="166" fontId="13" fillId="0" borderId="176">
      <alignment horizontal="left"/>
    </xf>
    <xf numFmtId="0" fontId="43" fillId="37" borderId="178" applyNumberFormat="0" applyAlignment="0" applyProtection="0"/>
    <xf numFmtId="0" fontId="42" fillId="37" borderId="163" applyNumberFormat="0" applyAlignment="0" applyProtection="0"/>
    <xf numFmtId="168" fontId="13" fillId="0" borderId="185">
      <alignment horizontal="left"/>
    </xf>
    <xf numFmtId="165" fontId="13" fillId="0" borderId="167">
      <alignment horizontal="left"/>
    </xf>
    <xf numFmtId="0" fontId="11" fillId="39" borderId="166" applyNumberFormat="0" applyFont="0" applyAlignment="0" applyProtection="0"/>
    <xf numFmtId="166" fontId="13" fillId="0" borderId="167">
      <alignment horizontal="left"/>
    </xf>
    <xf numFmtId="0" fontId="45" fillId="0" borderId="165" applyNumberFormat="0" applyFill="0" applyAlignment="0" applyProtection="0"/>
    <xf numFmtId="0" fontId="42" fillId="37" borderId="163" applyNumberFormat="0" applyAlignment="0" applyProtection="0"/>
    <xf numFmtId="167" fontId="13" fillId="0" borderId="185">
      <alignment horizontal="left"/>
    </xf>
    <xf numFmtId="0" fontId="43" fillId="37" borderId="187" applyNumberFormat="0" applyAlignment="0" applyProtection="0"/>
    <xf numFmtId="0" fontId="43" fillId="37" borderId="205" applyNumberFormat="0" applyAlignment="0" applyProtection="0"/>
    <xf numFmtId="168" fontId="13" fillId="0" borderId="235">
      <alignment horizontal="left"/>
    </xf>
    <xf numFmtId="168" fontId="13" fillId="0" borderId="208">
      <alignment horizontal="left"/>
    </xf>
    <xf numFmtId="0" fontId="43" fillId="37" borderId="232" applyNumberFormat="0" applyAlignment="0" applyProtection="0"/>
    <xf numFmtId="165" fontId="13" fillId="0" borderId="176">
      <alignment horizontal="left"/>
    </xf>
    <xf numFmtId="166" fontId="13" fillId="0" borderId="185">
      <alignment horizontal="left"/>
    </xf>
    <xf numFmtId="0" fontId="42" fillId="37" borderId="181" applyNumberFormat="0" applyAlignment="0" applyProtection="0"/>
    <xf numFmtId="0" fontId="43" fillId="37" borderId="164" applyNumberFormat="0" applyAlignment="0" applyProtection="0"/>
    <xf numFmtId="0" fontId="43" fillId="37" borderId="164" applyNumberFormat="0" applyAlignment="0" applyProtection="0"/>
    <xf numFmtId="168" fontId="13" fillId="0" borderId="167">
      <alignment horizontal="left"/>
    </xf>
    <xf numFmtId="0" fontId="42" fillId="37" borderId="190" applyNumberFormat="0" applyAlignment="0" applyProtection="0"/>
    <xf numFmtId="0" fontId="43" fillId="37" borderId="205" applyNumberFormat="0" applyAlignment="0" applyProtection="0"/>
    <xf numFmtId="0" fontId="42" fillId="37" borderId="163" applyNumberFormat="0" applyAlignment="0" applyProtection="0"/>
    <xf numFmtId="0" fontId="43" fillId="37" borderId="164" applyNumberFormat="0" applyAlignment="0" applyProtection="0"/>
    <xf numFmtId="0" fontId="42" fillId="37" borderId="172" applyNumberFormat="0" applyAlignment="0" applyProtection="0"/>
    <xf numFmtId="0" fontId="43" fillId="37" borderId="196" applyNumberFormat="0" applyAlignment="0" applyProtection="0"/>
    <xf numFmtId="0" fontId="44" fillId="10" borderId="164" applyNumberFormat="0" applyAlignment="0" applyProtection="0"/>
    <xf numFmtId="0" fontId="11" fillId="39" borderId="198" applyNumberFormat="0" applyFont="0" applyAlignment="0" applyProtection="0"/>
    <xf numFmtId="0" fontId="42" fillId="37" borderId="190" applyNumberFormat="0" applyAlignment="0" applyProtection="0"/>
    <xf numFmtId="166" fontId="13" fillId="0" borderId="176">
      <alignment horizontal="left"/>
    </xf>
    <xf numFmtId="167" fontId="13" fillId="0" borderId="208">
      <alignment horizontal="left"/>
    </xf>
    <xf numFmtId="165" fontId="13" fillId="0" borderId="185">
      <alignment horizontal="left"/>
    </xf>
    <xf numFmtId="167" fontId="13" fillId="0" borderId="167">
      <alignment horizontal="left"/>
    </xf>
    <xf numFmtId="166" fontId="13" fillId="0" borderId="185">
      <alignment horizontal="left"/>
    </xf>
    <xf numFmtId="0" fontId="43" fillId="37" borderId="164" applyNumberFormat="0" applyAlignment="0" applyProtection="0"/>
    <xf numFmtId="0" fontId="45" fillId="0" borderId="165" applyNumberFormat="0" applyFill="0" applyAlignment="0" applyProtection="0"/>
    <xf numFmtId="0" fontId="42" fillId="37" borderId="163" applyNumberFormat="0" applyAlignment="0" applyProtection="0"/>
    <xf numFmtId="167" fontId="13" fillId="0" borderId="167">
      <alignment horizontal="left"/>
    </xf>
    <xf numFmtId="0" fontId="43" fillId="37" borderId="164" applyNumberFormat="0" applyAlignment="0" applyProtection="0"/>
    <xf numFmtId="0" fontId="43" fillId="37" borderId="173" applyNumberFormat="0" applyAlignment="0" applyProtection="0"/>
    <xf numFmtId="0" fontId="11" fillId="39" borderId="184" applyNumberFormat="0" applyFont="0" applyAlignment="0" applyProtection="0"/>
    <xf numFmtId="0" fontId="42" fillId="37" borderId="172" applyNumberFormat="0" applyAlignment="0" applyProtection="0"/>
    <xf numFmtId="168" fontId="13" fillId="0" borderId="176">
      <alignment horizontal="left"/>
    </xf>
    <xf numFmtId="0" fontId="42" fillId="37" borderId="172" applyNumberFormat="0" applyAlignment="0" applyProtection="0"/>
    <xf numFmtId="0" fontId="42" fillId="37" borderId="168" applyNumberFormat="0" applyAlignment="0" applyProtection="0"/>
    <xf numFmtId="168" fontId="13" fillId="0" borderId="185">
      <alignment horizontal="left"/>
    </xf>
    <xf numFmtId="0" fontId="44" fillId="10" borderId="164" applyNumberFormat="0" applyAlignment="0" applyProtection="0"/>
    <xf numFmtId="0" fontId="44" fillId="10" borderId="164" applyNumberFormat="0" applyAlignment="0" applyProtection="0"/>
    <xf numFmtId="0" fontId="45" fillId="0" borderId="165" applyNumberFormat="0" applyFill="0" applyAlignment="0" applyProtection="0"/>
    <xf numFmtId="167" fontId="13" fillId="0" borderId="167">
      <alignment horizontal="left"/>
    </xf>
    <xf numFmtId="166" fontId="13" fillId="0" borderId="208">
      <alignment horizontal="left"/>
    </xf>
    <xf numFmtId="165" fontId="13" fillId="0" borderId="176">
      <alignment horizontal="left"/>
    </xf>
    <xf numFmtId="0" fontId="11" fillId="39" borderId="166" applyNumberFormat="0" applyFont="0" applyAlignment="0" applyProtection="0"/>
    <xf numFmtId="0" fontId="44" fillId="10" borderId="164" applyNumberFormat="0" applyAlignment="0" applyProtection="0"/>
    <xf numFmtId="168" fontId="13" fillId="0" borderId="167">
      <alignment horizontal="left"/>
    </xf>
    <xf numFmtId="165" fontId="13" fillId="0" borderId="176">
      <alignment horizontal="left"/>
    </xf>
    <xf numFmtId="0" fontId="42" fillId="37" borderId="163" applyNumberFormat="0" applyAlignment="0" applyProtection="0"/>
    <xf numFmtId="0" fontId="43" fillId="37" borderId="223" applyNumberFormat="0" applyAlignment="0" applyProtection="0"/>
    <xf numFmtId="167" fontId="13" fillId="0" borderId="176">
      <alignment horizontal="left"/>
    </xf>
    <xf numFmtId="0" fontId="43" fillId="37" borderId="164" applyNumberFormat="0" applyAlignment="0" applyProtection="0"/>
    <xf numFmtId="167" fontId="13" fillId="0" borderId="167">
      <alignment horizontal="left"/>
    </xf>
    <xf numFmtId="0" fontId="44" fillId="10" borderId="164" applyNumberFormat="0" applyAlignment="0" applyProtection="0"/>
    <xf numFmtId="0" fontId="45" fillId="0" borderId="161" applyNumberFormat="0" applyFill="0" applyAlignment="0" applyProtection="0"/>
    <xf numFmtId="0" fontId="44" fillId="10" borderId="214" applyNumberFormat="0" applyAlignment="0" applyProtection="0"/>
    <xf numFmtId="0" fontId="43" fillId="37" borderId="237" applyNumberFormat="0" applyAlignment="0" applyProtection="0"/>
    <xf numFmtId="168" fontId="13" fillId="0" borderId="167">
      <alignment horizontal="left"/>
    </xf>
    <xf numFmtId="0" fontId="42" fillId="37" borderId="163" applyNumberFormat="0" applyAlignment="0" applyProtection="0"/>
    <xf numFmtId="167" fontId="13" fillId="0" borderId="167">
      <alignment horizontal="left"/>
    </xf>
    <xf numFmtId="0" fontId="45" fillId="0" borderId="165" applyNumberFormat="0" applyFill="0" applyAlignment="0" applyProtection="0"/>
    <xf numFmtId="0" fontId="45" fillId="0" borderId="165" applyNumberFormat="0" applyFill="0" applyAlignment="0" applyProtection="0"/>
    <xf numFmtId="0" fontId="42" fillId="37" borderId="163" applyNumberFormat="0" applyAlignment="0" applyProtection="0"/>
    <xf numFmtId="168" fontId="13" fillId="0" borderId="167">
      <alignment horizontal="left"/>
    </xf>
    <xf numFmtId="166" fontId="13" fillId="0" borderId="176">
      <alignment horizontal="left"/>
    </xf>
    <xf numFmtId="166" fontId="13" fillId="0" borderId="167">
      <alignment horizontal="left"/>
    </xf>
    <xf numFmtId="0" fontId="42" fillId="37" borderId="163" applyNumberFormat="0" applyAlignment="0" applyProtection="0"/>
    <xf numFmtId="0" fontId="11" fillId="39" borderId="166" applyNumberFormat="0" applyFont="0" applyAlignment="0" applyProtection="0"/>
    <xf numFmtId="0" fontId="43" fillId="37" borderId="164" applyNumberFormat="0" applyAlignment="0" applyProtection="0"/>
    <xf numFmtId="0" fontId="42" fillId="37" borderId="163" applyNumberFormat="0" applyAlignment="0" applyProtection="0"/>
    <xf numFmtId="0" fontId="11" fillId="39" borderId="166" applyNumberFormat="0" applyFont="0" applyAlignment="0" applyProtection="0"/>
    <xf numFmtId="0" fontId="43" fillId="37" borderId="164" applyNumberFormat="0" applyAlignment="0" applyProtection="0"/>
    <xf numFmtId="0" fontId="11" fillId="39" borderId="175" applyNumberFormat="0" applyFont="0" applyAlignment="0" applyProtection="0"/>
    <xf numFmtId="0" fontId="11" fillId="39" borderId="171" applyNumberFormat="0" applyFont="0" applyAlignment="0" applyProtection="0"/>
    <xf numFmtId="0" fontId="42" fillId="37" borderId="204" applyNumberFormat="0" applyAlignment="0" applyProtection="0"/>
    <xf numFmtId="168" fontId="13" fillId="0" borderId="167">
      <alignment horizontal="left"/>
    </xf>
    <xf numFmtId="0" fontId="45" fillId="0" borderId="165" applyNumberFormat="0" applyFill="0" applyAlignment="0" applyProtection="0"/>
    <xf numFmtId="165" fontId="13" fillId="0" borderId="208">
      <alignment horizontal="left"/>
    </xf>
    <xf numFmtId="0" fontId="11" fillId="39" borderId="166" applyNumberFormat="0" applyFont="0" applyAlignment="0" applyProtection="0"/>
    <xf numFmtId="0" fontId="45" fillId="0" borderId="165" applyNumberFormat="0" applyFill="0" applyAlignment="0" applyProtection="0"/>
    <xf numFmtId="167" fontId="13" fillId="0" borderId="167">
      <alignment horizontal="left"/>
    </xf>
    <xf numFmtId="0" fontId="44" fillId="10" borderId="164" applyNumberFormat="0" applyAlignment="0" applyProtection="0"/>
    <xf numFmtId="165" fontId="13" fillId="0" borderId="167">
      <alignment horizontal="left"/>
    </xf>
    <xf numFmtId="167" fontId="13" fillId="0" borderId="176">
      <alignment horizontal="left"/>
    </xf>
    <xf numFmtId="168" fontId="13" fillId="0" borderId="167">
      <alignment horizontal="left"/>
    </xf>
    <xf numFmtId="165" fontId="13" fillId="0" borderId="185">
      <alignment horizontal="left"/>
    </xf>
    <xf numFmtId="165" fontId="13" fillId="0" borderId="185">
      <alignment horizontal="left"/>
    </xf>
    <xf numFmtId="168" fontId="13" fillId="0" borderId="226">
      <alignment horizontal="left"/>
    </xf>
    <xf numFmtId="0" fontId="42" fillId="37" borderId="181" applyNumberFormat="0" applyAlignment="0" applyProtection="0"/>
    <xf numFmtId="0" fontId="45" fillId="0" borderId="165" applyNumberFormat="0" applyFill="0" applyAlignment="0" applyProtection="0"/>
    <xf numFmtId="166" fontId="13" fillId="0" borderId="194">
      <alignment horizontal="left"/>
    </xf>
    <xf numFmtId="165" fontId="13" fillId="0" borderId="167">
      <alignment horizontal="left"/>
    </xf>
    <xf numFmtId="0" fontId="45" fillId="0" borderId="165" applyNumberFormat="0" applyFill="0" applyAlignment="0" applyProtection="0"/>
    <xf numFmtId="0" fontId="42" fillId="37" borderId="236" applyNumberFormat="0" applyAlignment="0" applyProtection="0"/>
    <xf numFmtId="165" fontId="13" fillId="0" borderId="167">
      <alignment horizontal="left"/>
    </xf>
    <xf numFmtId="165" fontId="13" fillId="0" borderId="167">
      <alignment horizontal="left"/>
    </xf>
    <xf numFmtId="0" fontId="43" fillId="37" borderId="182" applyNumberFormat="0" applyAlignment="0" applyProtection="0"/>
    <xf numFmtId="167" fontId="13" fillId="0" borderId="194">
      <alignment horizontal="left"/>
    </xf>
    <xf numFmtId="167" fontId="13" fillId="0" borderId="194">
      <alignment horizontal="left"/>
    </xf>
    <xf numFmtId="0" fontId="42" fillId="37" borderId="181" applyNumberFormat="0" applyAlignment="0" applyProtection="0"/>
    <xf numFmtId="0" fontId="42" fillId="37" borderId="231" applyNumberFormat="0" applyAlignment="0" applyProtection="0"/>
    <xf numFmtId="0" fontId="11" fillId="39" borderId="166" applyNumberFormat="0" applyFont="0" applyAlignment="0" applyProtection="0"/>
    <xf numFmtId="0" fontId="45" fillId="0" borderId="165" applyNumberFormat="0" applyFill="0" applyAlignment="0" applyProtection="0"/>
    <xf numFmtId="0" fontId="42" fillId="37" borderId="163" applyNumberFormat="0" applyAlignment="0" applyProtection="0"/>
    <xf numFmtId="165" fontId="13" fillId="0" borderId="194">
      <alignment horizontal="left"/>
    </xf>
    <xf numFmtId="166" fontId="13" fillId="0" borderId="167">
      <alignment horizontal="left"/>
    </xf>
    <xf numFmtId="168" fontId="13" fillId="0" borderId="167">
      <alignment horizontal="left"/>
    </xf>
    <xf numFmtId="0" fontId="44" fillId="10" borderId="164" applyNumberFormat="0" applyAlignment="0" applyProtection="0"/>
    <xf numFmtId="0" fontId="42" fillId="37" borderId="190" applyNumberFormat="0" applyAlignment="0" applyProtection="0"/>
    <xf numFmtId="0" fontId="11" fillId="39" borderId="207" applyNumberFormat="0" applyFont="0" applyAlignment="0" applyProtection="0"/>
    <xf numFmtId="165" fontId="13" fillId="0" borderId="194">
      <alignment horizontal="left"/>
    </xf>
    <xf numFmtId="0" fontId="11" fillId="39" borderId="234" applyNumberFormat="0" applyFont="0" applyAlignment="0" applyProtection="0"/>
    <xf numFmtId="0" fontId="11" fillId="39" borderId="162" applyNumberFormat="0" applyFont="0" applyAlignment="0" applyProtection="0"/>
    <xf numFmtId="165" fontId="13" fillId="0" borderId="194">
      <alignment horizontal="left"/>
    </xf>
    <xf numFmtId="0" fontId="44" fillId="10" borderId="169" applyNumberFormat="0" applyAlignment="0" applyProtection="0"/>
    <xf numFmtId="0" fontId="43" fillId="37" borderId="164" applyNumberFormat="0" applyAlignment="0" applyProtection="0"/>
    <xf numFmtId="0" fontId="44" fillId="10" borderId="164" applyNumberFormat="0" applyAlignment="0" applyProtection="0"/>
    <xf numFmtId="167" fontId="13" fillId="0" borderId="167">
      <alignment horizontal="left"/>
    </xf>
    <xf numFmtId="168" fontId="13" fillId="0" borderId="167">
      <alignment horizontal="left"/>
    </xf>
    <xf numFmtId="168" fontId="13" fillId="0" borderId="167">
      <alignment horizontal="left"/>
    </xf>
    <xf numFmtId="0" fontId="44" fillId="10" borderId="164" applyNumberFormat="0" applyAlignment="0" applyProtection="0"/>
    <xf numFmtId="0" fontId="42" fillId="37" borderId="204" applyNumberFormat="0" applyAlignment="0" applyProtection="0"/>
    <xf numFmtId="0" fontId="42" fillId="37" borderId="181" applyNumberFormat="0" applyAlignment="0" applyProtection="0"/>
    <xf numFmtId="0" fontId="45" fillId="0" borderId="165" applyNumberFormat="0" applyFill="0" applyAlignment="0" applyProtection="0"/>
    <xf numFmtId="168" fontId="13" fillId="0" borderId="167">
      <alignment horizontal="left"/>
    </xf>
    <xf numFmtId="166" fontId="13" fillId="0" borderId="176">
      <alignment horizontal="left"/>
    </xf>
    <xf numFmtId="0" fontId="42" fillId="37" borderId="172" applyNumberFormat="0" applyAlignment="0" applyProtection="0"/>
    <xf numFmtId="165" fontId="13" fillId="0" borderId="208">
      <alignment horizontal="left"/>
    </xf>
    <xf numFmtId="167" fontId="13" fillId="0" borderId="167">
      <alignment horizontal="left"/>
    </xf>
    <xf numFmtId="0" fontId="42" fillId="37" borderId="163" applyNumberFormat="0" applyAlignment="0" applyProtection="0"/>
    <xf numFmtId="0" fontId="11" fillId="39" borderId="166" applyNumberFormat="0" applyFont="0" applyAlignment="0" applyProtection="0"/>
    <xf numFmtId="0" fontId="42" fillId="37" borderId="163" applyNumberFormat="0" applyAlignment="0" applyProtection="0"/>
    <xf numFmtId="166" fontId="13" fillId="0" borderId="167">
      <alignment horizontal="left"/>
    </xf>
    <xf numFmtId="166" fontId="13" fillId="0" borderId="167">
      <alignment horizontal="left"/>
    </xf>
    <xf numFmtId="0" fontId="42" fillId="37" borderId="163" applyNumberFormat="0" applyAlignment="0" applyProtection="0"/>
    <xf numFmtId="0" fontId="45" fillId="0" borderId="165" applyNumberFormat="0" applyFill="0" applyAlignment="0" applyProtection="0"/>
    <xf numFmtId="0" fontId="42" fillId="37" borderId="163" applyNumberFormat="0" applyAlignment="0" applyProtection="0"/>
    <xf numFmtId="166" fontId="13" fillId="0" borderId="167">
      <alignment horizontal="left"/>
    </xf>
    <xf numFmtId="0" fontId="45" fillId="0" borderId="165" applyNumberFormat="0" applyFill="0" applyAlignment="0" applyProtection="0"/>
    <xf numFmtId="0" fontId="42" fillId="37" borderId="163" applyNumberFormat="0" applyAlignment="0" applyProtection="0"/>
    <xf numFmtId="165" fontId="13" fillId="0" borderId="176">
      <alignment horizontal="left"/>
    </xf>
    <xf numFmtId="167" fontId="13" fillId="0" borderId="185">
      <alignment horizontal="left"/>
    </xf>
    <xf numFmtId="0" fontId="42" fillId="37" borderId="181" applyNumberFormat="0" applyAlignment="0" applyProtection="0"/>
    <xf numFmtId="0" fontId="42" fillId="37" borderId="163" applyNumberFormat="0" applyAlignment="0" applyProtection="0"/>
    <xf numFmtId="0" fontId="45" fillId="0" borderId="229" applyNumberFormat="0" applyFill="0" applyAlignment="0" applyProtection="0"/>
    <xf numFmtId="165" fontId="13" fillId="0" borderId="194">
      <alignment horizontal="left"/>
    </xf>
    <xf numFmtId="165" fontId="13" fillId="0" borderId="185">
      <alignment horizontal="left"/>
    </xf>
    <xf numFmtId="168" fontId="13" fillId="0" borderId="176">
      <alignment horizontal="left"/>
    </xf>
    <xf numFmtId="0" fontId="43" fillId="37" borderId="164" applyNumberFormat="0" applyAlignment="0" applyProtection="0"/>
    <xf numFmtId="0" fontId="43" fillId="37" borderId="164" applyNumberFormat="0" applyAlignment="0" applyProtection="0"/>
    <xf numFmtId="0" fontId="43" fillId="37" borderId="173" applyNumberFormat="0" applyAlignment="0" applyProtection="0"/>
    <xf numFmtId="0" fontId="45" fillId="0" borderId="174" applyNumberFormat="0" applyFill="0" applyAlignment="0" applyProtection="0"/>
    <xf numFmtId="0" fontId="43" fillId="37" borderId="164" applyNumberFormat="0" applyAlignment="0" applyProtection="0"/>
    <xf numFmtId="166" fontId="13" fillId="0" borderId="185">
      <alignment horizontal="left"/>
    </xf>
    <xf numFmtId="165" fontId="13" fillId="0" borderId="167">
      <alignment horizontal="left"/>
    </xf>
    <xf numFmtId="167" fontId="13" fillId="0" borderId="208">
      <alignment horizontal="left"/>
    </xf>
    <xf numFmtId="167" fontId="13" fillId="0" borderId="226">
      <alignment horizontal="left"/>
    </xf>
    <xf numFmtId="0" fontId="43" fillId="37" borderId="164" applyNumberFormat="0" applyAlignment="0" applyProtection="0"/>
    <xf numFmtId="0" fontId="11" fillId="39" borderId="166" applyNumberFormat="0" applyFont="0" applyAlignment="0" applyProtection="0"/>
    <xf numFmtId="166" fontId="13" fillId="0" borderId="167">
      <alignment horizontal="left"/>
    </xf>
    <xf numFmtId="0" fontId="42" fillId="37" borderId="163" applyNumberFormat="0" applyAlignment="0" applyProtection="0"/>
    <xf numFmtId="0" fontId="44" fillId="10" borderId="164" applyNumberFormat="0" applyAlignment="0" applyProtection="0"/>
    <xf numFmtId="167" fontId="13" fillId="0" borderId="167">
      <alignment horizontal="left"/>
    </xf>
    <xf numFmtId="167" fontId="13" fillId="0" borderId="208">
      <alignment horizontal="left"/>
    </xf>
    <xf numFmtId="0" fontId="42" fillId="37" borderId="250" applyNumberFormat="0" applyAlignment="0" applyProtection="0"/>
    <xf numFmtId="0" fontId="42" fillId="37" borderId="204" applyNumberFormat="0" applyAlignment="0" applyProtection="0"/>
    <xf numFmtId="0" fontId="43" fillId="37" borderId="173" applyNumberFormat="0" applyAlignment="0" applyProtection="0"/>
    <xf numFmtId="167" fontId="13" fillId="0" borderId="185">
      <alignment horizontal="left"/>
    </xf>
    <xf numFmtId="166" fontId="13" fillId="0" borderId="167">
      <alignment horizontal="left"/>
    </xf>
    <xf numFmtId="0" fontId="44" fillId="10" borderId="164" applyNumberFormat="0" applyAlignment="0" applyProtection="0"/>
    <xf numFmtId="0" fontId="44" fillId="10" borderId="164" applyNumberFormat="0" applyAlignment="0" applyProtection="0"/>
    <xf numFmtId="167" fontId="13" fillId="0" borderId="167">
      <alignment horizontal="left"/>
    </xf>
    <xf numFmtId="0" fontId="43" fillId="37" borderId="191" applyNumberFormat="0" applyAlignment="0" applyProtection="0"/>
    <xf numFmtId="167" fontId="13" fillId="0" borderId="167">
      <alignment horizontal="left"/>
    </xf>
    <xf numFmtId="0" fontId="43" fillId="37" borderId="164" applyNumberFormat="0" applyAlignment="0" applyProtection="0"/>
    <xf numFmtId="0" fontId="11" fillId="39" borderId="166" applyNumberFormat="0" applyFont="0" applyAlignment="0" applyProtection="0"/>
    <xf numFmtId="0" fontId="11" fillId="39" borderId="166" applyNumberFormat="0" applyFont="0" applyAlignment="0" applyProtection="0"/>
    <xf numFmtId="0" fontId="42" fillId="37" borderId="163" applyNumberFormat="0" applyAlignment="0" applyProtection="0"/>
    <xf numFmtId="0" fontId="42" fillId="37" borderId="163" applyNumberFormat="0" applyAlignment="0" applyProtection="0"/>
    <xf numFmtId="0" fontId="44" fillId="10" borderId="164" applyNumberFormat="0" applyAlignment="0" applyProtection="0"/>
    <xf numFmtId="0" fontId="42" fillId="37" borderId="163" applyNumberFormat="0" applyAlignment="0" applyProtection="0"/>
    <xf numFmtId="166" fontId="13" fillId="0" borderId="240">
      <alignment horizontal="left"/>
    </xf>
    <xf numFmtId="165" fontId="13" fillId="0" borderId="167">
      <alignment horizontal="left"/>
    </xf>
    <xf numFmtId="0" fontId="42" fillId="37" borderId="163" applyNumberFormat="0" applyAlignment="0" applyProtection="0"/>
    <xf numFmtId="0" fontId="45" fillId="0" borderId="165" applyNumberFormat="0" applyFill="0" applyAlignment="0" applyProtection="0"/>
    <xf numFmtId="0" fontId="42" fillId="37" borderId="163" applyNumberFormat="0" applyAlignment="0" applyProtection="0"/>
    <xf numFmtId="0" fontId="11" fillId="39" borderId="166" applyNumberFormat="0" applyFont="0" applyAlignment="0" applyProtection="0"/>
    <xf numFmtId="165" fontId="13" fillId="0" borderId="167">
      <alignment horizontal="left"/>
    </xf>
    <xf numFmtId="168" fontId="13" fillId="0" borderId="167">
      <alignment horizontal="left"/>
    </xf>
    <xf numFmtId="0" fontId="45" fillId="0" borderId="165" applyNumberFormat="0" applyFill="0" applyAlignment="0" applyProtection="0"/>
    <xf numFmtId="168" fontId="13" fillId="0" borderId="167">
      <alignment horizontal="left"/>
    </xf>
    <xf numFmtId="0" fontId="45" fillId="0" borderId="170" applyNumberFormat="0" applyFill="0" applyAlignment="0" applyProtection="0"/>
    <xf numFmtId="167" fontId="13" fillId="0" borderId="185">
      <alignment horizontal="left"/>
    </xf>
    <xf numFmtId="165" fontId="13" fillId="0" borderId="167">
      <alignment horizontal="left"/>
    </xf>
    <xf numFmtId="167" fontId="13" fillId="0" borderId="176">
      <alignment horizontal="left"/>
    </xf>
    <xf numFmtId="0" fontId="44" fillId="10" borderId="164" applyNumberFormat="0" applyAlignment="0" applyProtection="0"/>
    <xf numFmtId="168" fontId="13" fillId="0" borderId="185">
      <alignment horizontal="left"/>
    </xf>
    <xf numFmtId="166" fontId="13" fillId="0" borderId="167">
      <alignment horizontal="left"/>
    </xf>
    <xf numFmtId="0" fontId="42" fillId="37" borderId="163" applyNumberFormat="0" applyAlignment="0" applyProtection="0"/>
    <xf numFmtId="165" fontId="13" fillId="0" borderId="167">
      <alignment horizontal="left"/>
    </xf>
    <xf numFmtId="165" fontId="13" fillId="0" borderId="167">
      <alignment horizontal="left"/>
    </xf>
    <xf numFmtId="166" fontId="13" fillId="0" borderId="167">
      <alignment horizontal="left"/>
    </xf>
    <xf numFmtId="0" fontId="43" fillId="37" borderId="164" applyNumberFormat="0" applyAlignment="0" applyProtection="0"/>
    <xf numFmtId="0" fontId="45" fillId="0" borderId="165" applyNumberFormat="0" applyFill="0" applyAlignment="0" applyProtection="0"/>
    <xf numFmtId="0" fontId="42" fillId="37" borderId="163" applyNumberFormat="0" applyAlignment="0" applyProtection="0"/>
    <xf numFmtId="166" fontId="13" fillId="0" borderId="167">
      <alignment horizontal="left"/>
    </xf>
    <xf numFmtId="0" fontId="43" fillId="37" borderId="164" applyNumberFormat="0" applyAlignment="0" applyProtection="0"/>
    <xf numFmtId="0" fontId="11" fillId="39" borderId="166" applyNumberFormat="0" applyFont="0" applyAlignment="0" applyProtection="0"/>
    <xf numFmtId="165" fontId="13" fillId="0" borderId="167">
      <alignment horizontal="left"/>
    </xf>
    <xf numFmtId="166" fontId="13" fillId="0" borderId="167">
      <alignment horizontal="left"/>
    </xf>
    <xf numFmtId="166" fontId="13" fillId="0" borderId="167">
      <alignment horizontal="left"/>
    </xf>
    <xf numFmtId="166" fontId="13" fillId="0" borderId="167">
      <alignment horizontal="left"/>
    </xf>
    <xf numFmtId="165" fontId="13" fillId="0" borderId="167">
      <alignment horizontal="left"/>
    </xf>
    <xf numFmtId="0" fontId="45" fillId="0" borderId="165" applyNumberFormat="0" applyFill="0" applyAlignment="0" applyProtection="0"/>
    <xf numFmtId="167" fontId="13" fillId="0" borderId="176">
      <alignment horizontal="left"/>
    </xf>
    <xf numFmtId="0" fontId="43" fillId="37" borderId="164" applyNumberFormat="0" applyAlignment="0" applyProtection="0"/>
    <xf numFmtId="167" fontId="13" fillId="0" borderId="167">
      <alignment horizontal="left"/>
    </xf>
    <xf numFmtId="0" fontId="44" fillId="10" borderId="164" applyNumberFormat="0" applyAlignment="0" applyProtection="0"/>
    <xf numFmtId="168" fontId="13" fillId="0" borderId="176">
      <alignment horizontal="left"/>
    </xf>
    <xf numFmtId="168" fontId="13" fillId="0" borderId="176">
      <alignment horizontal="left"/>
    </xf>
    <xf numFmtId="167" fontId="13" fillId="0" borderId="208">
      <alignment horizontal="left"/>
    </xf>
    <xf numFmtId="166" fontId="13" fillId="0" borderId="167">
      <alignment horizontal="left"/>
    </xf>
    <xf numFmtId="0" fontId="45" fillId="0" borderId="165" applyNumberFormat="0" applyFill="0" applyAlignment="0" applyProtection="0"/>
    <xf numFmtId="0" fontId="45" fillId="0" borderId="165" applyNumberFormat="0" applyFill="0" applyAlignment="0" applyProtection="0"/>
    <xf numFmtId="0" fontId="45" fillId="0" borderId="165" applyNumberFormat="0" applyFill="0" applyAlignment="0" applyProtection="0"/>
    <xf numFmtId="165" fontId="13" fillId="0" borderId="167">
      <alignment horizontal="left"/>
    </xf>
    <xf numFmtId="166" fontId="13" fillId="0" borderId="167">
      <alignment horizontal="left"/>
    </xf>
    <xf numFmtId="167" fontId="13" fillId="0" borderId="167">
      <alignment horizontal="left"/>
    </xf>
    <xf numFmtId="41" fontId="8" fillId="32" borderId="150">
      <alignment horizontal="left" vertical="center"/>
      <protection locked="0"/>
    </xf>
    <xf numFmtId="0" fontId="45" fillId="0" borderId="179" applyNumberFormat="0" applyFill="0" applyAlignment="0" applyProtection="0"/>
    <xf numFmtId="166" fontId="13" fillId="0" borderId="167">
      <alignment horizontal="left"/>
    </xf>
    <xf numFmtId="0" fontId="42" fillId="37" borderId="190" applyNumberFormat="0" applyAlignment="0" applyProtection="0"/>
    <xf numFmtId="165" fontId="13" fillId="0" borderId="176">
      <alignment horizontal="left"/>
    </xf>
    <xf numFmtId="0" fontId="44" fillId="10" borderId="187" applyNumberFormat="0" applyAlignment="0" applyProtection="0"/>
    <xf numFmtId="41" fontId="8" fillId="32" borderId="167">
      <alignment horizontal="left" vertical="center"/>
      <protection locked="0"/>
    </xf>
    <xf numFmtId="0" fontId="45" fillId="0" borderId="188" applyNumberFormat="0" applyFill="0" applyAlignment="0" applyProtection="0"/>
    <xf numFmtId="0" fontId="43" fillId="37" borderId="232" applyNumberFormat="0" applyAlignment="0" applyProtection="0"/>
    <xf numFmtId="0" fontId="42" fillId="37" borderId="204" applyNumberFormat="0" applyAlignment="0" applyProtection="0"/>
    <xf numFmtId="165" fontId="13" fillId="0" borderId="185">
      <alignment horizontal="left"/>
    </xf>
    <xf numFmtId="0" fontId="43" fillId="37" borderId="173" applyNumberFormat="0" applyAlignment="0" applyProtection="0"/>
    <xf numFmtId="0" fontId="43" fillId="37"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45" fillId="0" borderId="192" applyNumberFormat="0" applyFill="0" applyAlignment="0" applyProtection="0"/>
    <xf numFmtId="0" fontId="42" fillId="37" borderId="222" applyNumberFormat="0" applyAlignment="0" applyProtection="0"/>
    <xf numFmtId="0" fontId="44" fillId="10" borderId="251" applyNumberFormat="0" applyAlignment="0" applyProtection="0"/>
    <xf numFmtId="166" fontId="13" fillId="0" borderId="292">
      <alignment horizontal="left"/>
    </xf>
    <xf numFmtId="0" fontId="43" fillId="37" borderId="191" applyNumberFormat="0" applyAlignment="0" applyProtection="0"/>
    <xf numFmtId="166" fontId="13" fillId="0" borderId="194">
      <alignment horizontal="left"/>
    </xf>
    <xf numFmtId="0" fontId="45" fillId="0" borderId="174" applyNumberFormat="0" applyFill="0" applyAlignment="0" applyProtection="0"/>
    <xf numFmtId="0" fontId="42" fillId="37" borderId="236" applyNumberFormat="0" applyAlignment="0" applyProtection="0"/>
    <xf numFmtId="0" fontId="42" fillId="37" borderId="172" applyNumberFormat="0" applyAlignment="0" applyProtection="0"/>
    <xf numFmtId="0" fontId="43" fillId="37" borderId="173" applyNumberFormat="0" applyAlignment="0" applyProtection="0"/>
    <xf numFmtId="0" fontId="44" fillId="10" borderId="173" applyNumberFormat="0" applyAlignment="0" applyProtection="0"/>
    <xf numFmtId="0" fontId="45" fillId="0" borderId="174" applyNumberFormat="0" applyFill="0" applyAlignment="0" applyProtection="0"/>
    <xf numFmtId="0" fontId="11" fillId="39" borderId="175" applyNumberFormat="0" applyFont="0" applyAlignment="0" applyProtection="0"/>
    <xf numFmtId="165" fontId="13" fillId="0" borderId="176">
      <alignment horizontal="left"/>
    </xf>
    <xf numFmtId="166" fontId="13" fillId="0" borderId="176">
      <alignment horizontal="left"/>
    </xf>
    <xf numFmtId="167" fontId="13" fillId="0" borderId="176">
      <alignment horizontal="left"/>
    </xf>
    <xf numFmtId="168" fontId="13" fillId="0" borderId="176">
      <alignment horizontal="left"/>
    </xf>
    <xf numFmtId="0" fontId="42" fillId="37" borderId="172" applyNumberFormat="0" applyAlignment="0" applyProtection="0"/>
    <xf numFmtId="0" fontId="43" fillId="37" borderId="173" applyNumberFormat="0" applyAlignment="0" applyProtection="0"/>
    <xf numFmtId="0" fontId="44" fillId="10" borderId="173" applyNumberFormat="0" applyAlignment="0" applyProtection="0"/>
    <xf numFmtId="0" fontId="45" fillId="0" borderId="174" applyNumberFormat="0" applyFill="0" applyAlignment="0" applyProtection="0"/>
    <xf numFmtId="167" fontId="13" fillId="0" borderId="226">
      <alignment horizontal="left"/>
    </xf>
    <xf numFmtId="0" fontId="11" fillId="39" borderId="175" applyNumberFormat="0" applyFont="0" applyAlignment="0" applyProtection="0"/>
    <xf numFmtId="168" fontId="13" fillId="0" borderId="194">
      <alignment horizontal="left"/>
    </xf>
    <xf numFmtId="0" fontId="43" fillId="37" borderId="251" applyNumberFormat="0" applyAlignment="0" applyProtection="0"/>
    <xf numFmtId="166" fontId="13" fillId="0" borderId="194">
      <alignment horizontal="left"/>
    </xf>
    <xf numFmtId="0" fontId="42" fillId="37" borderId="190" applyNumberFormat="0" applyAlignment="0" applyProtection="0"/>
    <xf numFmtId="165" fontId="13" fillId="0" borderId="208">
      <alignment horizontal="left"/>
    </xf>
    <xf numFmtId="0" fontId="43" fillId="37" borderId="173" applyNumberFormat="0" applyAlignment="0" applyProtection="0"/>
    <xf numFmtId="166" fontId="13" fillId="0" borderId="208">
      <alignment horizontal="left"/>
    </xf>
    <xf numFmtId="0" fontId="44" fillId="10" borderId="173" applyNumberFormat="0" applyAlignment="0" applyProtection="0"/>
    <xf numFmtId="167" fontId="13" fillId="0" borderId="268">
      <alignment horizontal="left"/>
    </xf>
    <xf numFmtId="0" fontId="11" fillId="39" borderId="216" applyNumberFormat="0" applyFont="0" applyAlignment="0" applyProtection="0"/>
    <xf numFmtId="0" fontId="45" fillId="0" borderId="233" applyNumberFormat="0" applyFill="0" applyAlignment="0" applyProtection="0"/>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165" fontId="13" fillId="0" borderId="208">
      <alignment horizontal="left"/>
    </xf>
    <xf numFmtId="0" fontId="42" fillId="37" borderId="172" applyNumberFormat="0" applyAlignment="0" applyProtection="0"/>
    <xf numFmtId="167" fontId="13" fillId="0" borderId="176">
      <alignment horizontal="left"/>
    </xf>
    <xf numFmtId="166" fontId="13" fillId="0" borderId="176">
      <alignment horizontal="left"/>
    </xf>
    <xf numFmtId="0" fontId="11" fillId="39" borderId="175" applyNumberFormat="0" applyFont="0" applyAlignment="0" applyProtection="0"/>
    <xf numFmtId="168" fontId="13" fillId="0" borderId="176">
      <alignment horizontal="left"/>
    </xf>
    <xf numFmtId="165" fontId="13" fillId="0" borderId="176">
      <alignment horizontal="left"/>
    </xf>
    <xf numFmtId="0" fontId="11" fillId="39" borderId="175" applyNumberFormat="0" applyFont="0" applyAlignment="0" applyProtection="0"/>
    <xf numFmtId="0" fontId="42" fillId="37" borderId="172" applyNumberFormat="0" applyAlignment="0" applyProtection="0"/>
    <xf numFmtId="0" fontId="43" fillId="37" borderId="173" applyNumberFormat="0" applyAlignment="0" applyProtection="0"/>
    <xf numFmtId="0" fontId="44" fillId="10" borderId="173" applyNumberFormat="0" applyAlignment="0" applyProtection="0"/>
    <xf numFmtId="0" fontId="45" fillId="0" borderId="174" applyNumberFormat="0" applyFill="0" applyAlignment="0" applyProtection="0"/>
    <xf numFmtId="0" fontId="11" fillId="39" borderId="175" applyNumberFormat="0" applyFont="0" applyAlignment="0" applyProtection="0"/>
    <xf numFmtId="165" fontId="13" fillId="0" borderId="176">
      <alignment horizontal="left"/>
    </xf>
    <xf numFmtId="166" fontId="13" fillId="0" borderId="176">
      <alignment horizontal="left"/>
    </xf>
    <xf numFmtId="167" fontId="13" fillId="0" borderId="176">
      <alignment horizontal="left"/>
    </xf>
    <xf numFmtId="168" fontId="13" fillId="0" borderId="176">
      <alignment horizontal="left"/>
    </xf>
    <xf numFmtId="0" fontId="42" fillId="37" borderId="172" applyNumberFormat="0" applyAlignment="0" applyProtection="0"/>
    <xf numFmtId="0" fontId="43" fillId="37" borderId="173" applyNumberFormat="0" applyAlignment="0" applyProtection="0"/>
    <xf numFmtId="0" fontId="44" fillId="10" borderId="173" applyNumberFormat="0" applyAlignment="0" applyProtection="0"/>
    <xf numFmtId="0" fontId="45" fillId="0" borderId="174" applyNumberFormat="0" applyFill="0" applyAlignment="0" applyProtection="0"/>
    <xf numFmtId="0" fontId="11" fillId="39" borderId="175" applyNumberFormat="0" applyFont="0" applyAlignment="0" applyProtection="0"/>
    <xf numFmtId="165" fontId="13" fillId="0" borderId="176">
      <alignment horizontal="left"/>
    </xf>
    <xf numFmtId="165" fontId="13" fillId="0" borderId="176">
      <alignment horizontal="left"/>
    </xf>
    <xf numFmtId="165" fontId="13" fillId="0" borderId="176">
      <alignment horizontal="left"/>
    </xf>
    <xf numFmtId="165" fontId="13" fillId="0" borderId="176">
      <alignment horizontal="left"/>
    </xf>
    <xf numFmtId="165" fontId="13" fillId="0" borderId="176">
      <alignment horizontal="left"/>
    </xf>
    <xf numFmtId="165"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165" fontId="13" fillId="0" borderId="176">
      <alignment horizontal="left"/>
    </xf>
    <xf numFmtId="165" fontId="13" fillId="0" borderId="176">
      <alignment horizontal="left"/>
    </xf>
    <xf numFmtId="165" fontId="13" fillId="0" borderId="176">
      <alignment horizontal="left"/>
    </xf>
    <xf numFmtId="165" fontId="13" fillId="0" borderId="176">
      <alignment horizontal="left"/>
    </xf>
    <xf numFmtId="165" fontId="13" fillId="0" borderId="176">
      <alignment horizontal="left"/>
    </xf>
    <xf numFmtId="165"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2" fillId="37" borderId="172"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3" fillId="37"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4" fillId="10" borderId="173" applyNumberFormat="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45" fillId="0" borderId="174" applyNumberFormat="0" applyFill="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0" fontId="11" fillId="39" borderId="175" applyNumberFormat="0" applyFont="0" applyAlignment="0" applyProtection="0"/>
    <xf numFmtId="165" fontId="13" fillId="0" borderId="176">
      <alignment horizontal="left"/>
    </xf>
    <xf numFmtId="165" fontId="13" fillId="0" borderId="176">
      <alignment horizontal="left"/>
    </xf>
    <xf numFmtId="165" fontId="13" fillId="0" borderId="176">
      <alignment horizontal="left"/>
    </xf>
    <xf numFmtId="165" fontId="13" fillId="0" borderId="176">
      <alignment horizontal="left"/>
    </xf>
    <xf numFmtId="165" fontId="13" fillId="0" borderId="176">
      <alignment horizontal="left"/>
    </xf>
    <xf numFmtId="165"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6"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7"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168" fontId="13" fillId="0" borderId="176">
      <alignment horizontal="left"/>
    </xf>
    <xf numFmtId="0" fontId="43" fillId="37" borderId="205" applyNumberFormat="0" applyAlignment="0" applyProtection="0"/>
    <xf numFmtId="168" fontId="13" fillId="0" borderId="208">
      <alignment horizontal="left"/>
    </xf>
    <xf numFmtId="0" fontId="42" fillId="37" borderId="186" applyNumberFormat="0" applyAlignment="0" applyProtection="0"/>
    <xf numFmtId="0" fontId="43" fillId="37" borderId="251" applyNumberFormat="0" applyAlignment="0" applyProtection="0"/>
    <xf numFmtId="168" fontId="13" fillId="0" borderId="185">
      <alignment horizontal="left"/>
    </xf>
    <xf numFmtId="166" fontId="13" fillId="0" borderId="208">
      <alignment horizontal="left"/>
    </xf>
    <xf numFmtId="0" fontId="43" fillId="37" borderId="223" applyNumberFormat="0" applyAlignment="0" applyProtection="0"/>
    <xf numFmtId="0" fontId="43" fillId="37" borderId="363" applyNumberFormat="0" applyAlignment="0" applyProtection="0"/>
    <xf numFmtId="167" fontId="13" fillId="0" borderId="185">
      <alignment horizontal="left"/>
    </xf>
    <xf numFmtId="0" fontId="43" fillId="37" borderId="251" applyNumberFormat="0" applyAlignment="0" applyProtection="0"/>
    <xf numFmtId="0" fontId="11" fillId="39" borderId="253" applyNumberFormat="0" applyFont="0" applyAlignment="0" applyProtection="0"/>
    <xf numFmtId="0" fontId="42" fillId="37" borderId="222" applyNumberFormat="0" applyAlignment="0" applyProtection="0"/>
    <xf numFmtId="165" fontId="13" fillId="0" borderId="240">
      <alignment horizontal="left"/>
    </xf>
    <xf numFmtId="167" fontId="13" fillId="0" borderId="226">
      <alignment horizontal="left"/>
    </xf>
    <xf numFmtId="0" fontId="11" fillId="39" borderId="234" applyNumberFormat="0" applyFont="0" applyAlignment="0" applyProtection="0"/>
    <xf numFmtId="0" fontId="44" fillId="10" borderId="182" applyNumberFormat="0" applyAlignment="0" applyProtection="0"/>
    <xf numFmtId="0" fontId="43" fillId="37" borderId="182" applyNumberFormat="0" applyAlignment="0" applyProtection="0"/>
    <xf numFmtId="167" fontId="13" fillId="0" borderId="194">
      <alignment horizontal="left"/>
    </xf>
    <xf numFmtId="0" fontId="11" fillId="39" borderId="230" applyNumberFormat="0" applyFont="0" applyAlignment="0" applyProtection="0"/>
    <xf numFmtId="166" fontId="13" fillId="0" borderId="185">
      <alignment horizontal="left"/>
    </xf>
    <xf numFmtId="0" fontId="42" fillId="37" borderId="236" applyNumberFormat="0" applyAlignment="0" applyProtection="0"/>
    <xf numFmtId="168" fontId="13" fillId="0" borderId="208">
      <alignment horizontal="left"/>
    </xf>
    <xf numFmtId="168" fontId="13" fillId="0" borderId="208">
      <alignment horizontal="left"/>
    </xf>
    <xf numFmtId="0" fontId="44" fillId="10" borderId="265" applyNumberFormat="0" applyAlignment="0" applyProtection="0"/>
    <xf numFmtId="166" fontId="13" fillId="0" borderId="235">
      <alignment horizontal="left"/>
    </xf>
    <xf numFmtId="0" fontId="44" fillId="10" borderId="196" applyNumberFormat="0" applyAlignment="0" applyProtection="0"/>
    <xf numFmtId="41" fontId="8" fillId="32" borderId="176">
      <alignment horizontal="left" vertical="center"/>
      <protection locked="0"/>
    </xf>
    <xf numFmtId="0" fontId="45" fillId="0" borderId="197" applyNumberFormat="0" applyFill="0" applyAlignment="0" applyProtection="0"/>
    <xf numFmtId="165" fontId="13" fillId="0" borderId="240">
      <alignment horizontal="left"/>
    </xf>
    <xf numFmtId="0" fontId="44" fillId="10" borderId="228" applyNumberFormat="0" applyAlignment="0" applyProtection="0"/>
    <xf numFmtId="165" fontId="13" fillId="0" borderId="194">
      <alignment horizontal="left"/>
    </xf>
    <xf numFmtId="0" fontId="43" fillId="37" borderId="182" applyNumberFormat="0" applyAlignment="0" applyProtection="0"/>
    <xf numFmtId="0" fontId="43" fillId="37"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45" fillId="0" borderId="206" applyNumberFormat="0" applyFill="0" applyAlignment="0" applyProtection="0"/>
    <xf numFmtId="165" fontId="13" fillId="0" borderId="235">
      <alignment horizontal="left"/>
    </xf>
    <xf numFmtId="0" fontId="44" fillId="10" borderId="232" applyNumberFormat="0" applyAlignment="0" applyProtection="0"/>
    <xf numFmtId="0" fontId="44" fillId="10" borderId="232" applyNumberFormat="0" applyAlignment="0" applyProtection="0"/>
    <xf numFmtId="0" fontId="43" fillId="37" borderId="205" applyNumberFormat="0" applyAlignment="0" applyProtection="0"/>
    <xf numFmtId="166" fontId="13" fillId="0" borderId="208">
      <alignment horizontal="left"/>
    </xf>
    <xf numFmtId="0" fontId="45" fillId="0" borderId="183" applyNumberFormat="0" applyFill="0" applyAlignment="0" applyProtection="0"/>
    <xf numFmtId="0" fontId="42" fillId="37" borderId="231" applyNumberFormat="0" applyAlignment="0" applyProtection="0"/>
    <xf numFmtId="0" fontId="42" fillId="37" borderId="181" applyNumberFormat="0" applyAlignment="0" applyProtection="0"/>
    <xf numFmtId="0" fontId="43" fillId="37" borderId="182" applyNumberFormat="0" applyAlignment="0" applyProtection="0"/>
    <xf numFmtId="0" fontId="44" fillId="10" borderId="182" applyNumberFormat="0" applyAlignment="0" applyProtection="0"/>
    <xf numFmtId="0" fontId="45" fillId="0" borderId="183" applyNumberFormat="0" applyFill="0" applyAlignment="0" applyProtection="0"/>
    <xf numFmtId="0" fontId="11" fillId="39" borderId="184" applyNumberFormat="0" applyFont="0" applyAlignment="0" applyProtection="0"/>
    <xf numFmtId="165" fontId="13" fillId="0" borderId="185">
      <alignment horizontal="left"/>
    </xf>
    <xf numFmtId="166" fontId="13" fillId="0" borderId="185">
      <alignment horizontal="left"/>
    </xf>
    <xf numFmtId="167" fontId="13" fillId="0" borderId="185">
      <alignment horizontal="left"/>
    </xf>
    <xf numFmtId="168" fontId="13" fillId="0" borderId="185">
      <alignment horizontal="left"/>
    </xf>
    <xf numFmtId="0" fontId="42" fillId="37" borderId="181" applyNumberFormat="0" applyAlignment="0" applyProtection="0"/>
    <xf numFmtId="0" fontId="43" fillId="37" borderId="182" applyNumberFormat="0" applyAlignment="0" applyProtection="0"/>
    <xf numFmtId="0" fontId="44" fillId="10" borderId="182" applyNumberFormat="0" applyAlignment="0" applyProtection="0"/>
    <xf numFmtId="0" fontId="45" fillId="0" borderId="183" applyNumberFormat="0" applyFill="0" applyAlignment="0" applyProtection="0"/>
    <xf numFmtId="165" fontId="13" fillId="0" borderId="235">
      <alignment horizontal="left"/>
    </xf>
    <xf numFmtId="0" fontId="11" fillId="39" borderId="184" applyNumberFormat="0" applyFont="0" applyAlignment="0" applyProtection="0"/>
    <xf numFmtId="168" fontId="13" fillId="0" borderId="208">
      <alignment horizontal="left"/>
    </xf>
    <xf numFmtId="167" fontId="13" fillId="0" borderId="254">
      <alignment horizontal="left"/>
    </xf>
    <xf numFmtId="166" fontId="13" fillId="0" borderId="208">
      <alignment horizontal="left"/>
    </xf>
    <xf numFmtId="0" fontId="42" fillId="37" borderId="204" applyNumberFormat="0" applyAlignment="0" applyProtection="0"/>
    <xf numFmtId="0" fontId="44" fillId="10" borderId="256" applyNumberFormat="0" applyAlignment="0" applyProtection="0"/>
    <xf numFmtId="0" fontId="43" fillId="37" borderId="182" applyNumberFormat="0" applyAlignment="0" applyProtection="0"/>
    <xf numFmtId="0" fontId="45" fillId="0" borderId="224" applyNumberFormat="0" applyFill="0" applyAlignment="0" applyProtection="0"/>
    <xf numFmtId="0" fontId="44" fillId="10" borderId="182" applyNumberFormat="0" applyAlignment="0" applyProtection="0"/>
    <xf numFmtId="0" fontId="11" fillId="39" borderId="234" applyNumberFormat="0" applyFont="0" applyAlignment="0" applyProtection="0"/>
    <xf numFmtId="0" fontId="42" fillId="37" borderId="231" applyNumberFormat="0" applyAlignment="0" applyProtection="0"/>
    <xf numFmtId="165" fontId="13" fillId="0" borderId="292">
      <alignment horizontal="left"/>
    </xf>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45" fillId="0" borderId="233" applyNumberFormat="0" applyFill="0" applyAlignment="0" applyProtection="0"/>
    <xf numFmtId="0" fontId="42" fillId="37" borderId="181" applyNumberFormat="0" applyAlignment="0" applyProtection="0"/>
    <xf numFmtId="167" fontId="13" fillId="0" borderId="185">
      <alignment horizontal="left"/>
    </xf>
    <xf numFmtId="166" fontId="13" fillId="0" borderId="185">
      <alignment horizontal="left"/>
    </xf>
    <xf numFmtId="0" fontId="11" fillId="39" borderId="184" applyNumberFormat="0" applyFont="0" applyAlignment="0" applyProtection="0"/>
    <xf numFmtId="168" fontId="13" fillId="0" borderId="185">
      <alignment horizontal="left"/>
    </xf>
    <xf numFmtId="165" fontId="13" fillId="0" borderId="185">
      <alignment horizontal="left"/>
    </xf>
    <xf numFmtId="0" fontId="11" fillId="39" borderId="184" applyNumberFormat="0" applyFont="0" applyAlignment="0" applyProtection="0"/>
    <xf numFmtId="0" fontId="42" fillId="37" borderId="181" applyNumberFormat="0" applyAlignment="0" applyProtection="0"/>
    <xf numFmtId="0" fontId="43" fillId="37" borderId="182" applyNumberFormat="0" applyAlignment="0" applyProtection="0"/>
    <xf numFmtId="0" fontId="44" fillId="10" borderId="182" applyNumberFormat="0" applyAlignment="0" applyProtection="0"/>
    <xf numFmtId="0" fontId="45" fillId="0" borderId="183" applyNumberFormat="0" applyFill="0" applyAlignment="0" applyProtection="0"/>
    <xf numFmtId="0" fontId="11" fillId="39" borderId="184" applyNumberFormat="0" applyFont="0" applyAlignment="0" applyProtection="0"/>
    <xf numFmtId="165" fontId="13" fillId="0" borderId="185">
      <alignment horizontal="left"/>
    </xf>
    <xf numFmtId="166" fontId="13" fillId="0" borderId="185">
      <alignment horizontal="left"/>
    </xf>
    <xf numFmtId="167" fontId="13" fillId="0" borderId="185">
      <alignment horizontal="left"/>
    </xf>
    <xf numFmtId="168" fontId="13" fillId="0" borderId="185">
      <alignment horizontal="left"/>
    </xf>
    <xf numFmtId="0" fontId="42" fillId="37" borderId="181" applyNumberFormat="0" applyAlignment="0" applyProtection="0"/>
    <xf numFmtId="0" fontId="43" fillId="37" borderId="182" applyNumberFormat="0" applyAlignment="0" applyProtection="0"/>
    <xf numFmtId="0" fontId="44" fillId="10" borderId="182" applyNumberFormat="0" applyAlignment="0" applyProtection="0"/>
    <xf numFmtId="0" fontId="45" fillId="0" borderId="183" applyNumberFormat="0" applyFill="0" applyAlignment="0" applyProtection="0"/>
    <xf numFmtId="0" fontId="11" fillId="39" borderId="184" applyNumberFormat="0" applyFont="0" applyAlignment="0" applyProtection="0"/>
    <xf numFmtId="165" fontId="13" fillId="0" borderId="185">
      <alignment horizontal="left"/>
    </xf>
    <xf numFmtId="165" fontId="13" fillId="0" borderId="185">
      <alignment horizontal="left"/>
    </xf>
    <xf numFmtId="165" fontId="13" fillId="0" borderId="185">
      <alignment horizontal="left"/>
    </xf>
    <xf numFmtId="165" fontId="13" fillId="0" borderId="185">
      <alignment horizontal="left"/>
    </xf>
    <xf numFmtId="165" fontId="13" fillId="0" borderId="185">
      <alignment horizontal="left"/>
    </xf>
    <xf numFmtId="165"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165" fontId="13" fillId="0" borderId="185">
      <alignment horizontal="left"/>
    </xf>
    <xf numFmtId="165" fontId="13" fillId="0" borderId="185">
      <alignment horizontal="left"/>
    </xf>
    <xf numFmtId="165" fontId="13" fillId="0" borderId="185">
      <alignment horizontal="left"/>
    </xf>
    <xf numFmtId="165" fontId="13" fillId="0" borderId="185">
      <alignment horizontal="left"/>
    </xf>
    <xf numFmtId="165" fontId="13" fillId="0" borderId="185">
      <alignment horizontal="left"/>
    </xf>
    <xf numFmtId="165"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2" fillId="37" borderId="181"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3" fillId="37"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4" fillId="10" borderId="182" applyNumberFormat="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45" fillId="0" borderId="183" applyNumberFormat="0" applyFill="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0" fontId="11" fillId="39" borderId="184" applyNumberFormat="0" applyFont="0" applyAlignment="0" applyProtection="0"/>
    <xf numFmtId="165" fontId="13" fillId="0" borderId="185">
      <alignment horizontal="left"/>
    </xf>
    <xf numFmtId="165" fontId="13" fillId="0" borderId="185">
      <alignment horizontal="left"/>
    </xf>
    <xf numFmtId="165" fontId="13" fillId="0" borderId="185">
      <alignment horizontal="left"/>
    </xf>
    <xf numFmtId="165" fontId="13" fillId="0" borderId="185">
      <alignment horizontal="left"/>
    </xf>
    <xf numFmtId="165" fontId="13" fillId="0" borderId="185">
      <alignment horizontal="left"/>
    </xf>
    <xf numFmtId="165"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6"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7"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168" fontId="13" fillId="0" borderId="185">
      <alignment horizontal="left"/>
    </xf>
    <xf numFmtId="165" fontId="13" fillId="0" borderId="226">
      <alignment horizontal="left"/>
    </xf>
    <xf numFmtId="165" fontId="13" fillId="0" borderId="226">
      <alignment horizontal="left"/>
    </xf>
    <xf numFmtId="0" fontId="42" fillId="37" borderId="195" applyNumberFormat="0" applyAlignment="0" applyProtection="0"/>
    <xf numFmtId="165" fontId="13" fillId="0" borderId="263">
      <alignment horizontal="left"/>
    </xf>
    <xf numFmtId="168" fontId="13" fillId="0" borderId="194">
      <alignment horizontal="left"/>
    </xf>
    <xf numFmtId="0" fontId="44" fillId="10" borderId="223" applyNumberFormat="0" applyAlignment="0" applyProtection="0"/>
    <xf numFmtId="0" fontId="11" fillId="39" borderId="234" applyNumberFormat="0" applyFont="0" applyAlignment="0" applyProtection="0"/>
    <xf numFmtId="0" fontId="45" fillId="0" borderId="233" applyNumberFormat="0" applyFill="0" applyAlignment="0" applyProtection="0"/>
    <xf numFmtId="167" fontId="13" fillId="0" borderId="194">
      <alignment horizontal="left"/>
    </xf>
    <xf numFmtId="0" fontId="42" fillId="37" borderId="250" applyNumberFormat="0" applyAlignment="0" applyProtection="0"/>
    <xf numFmtId="0" fontId="43" fillId="37" borderId="251" applyNumberFormat="0" applyAlignment="0" applyProtection="0"/>
    <xf numFmtId="0" fontId="11" fillId="39" borderId="234" applyNumberFormat="0" applyFont="0" applyAlignment="0" applyProtection="0"/>
    <xf numFmtId="165" fontId="13" fillId="0" borderId="235">
      <alignment horizontal="left"/>
    </xf>
    <xf numFmtId="168" fontId="13" fillId="0" borderId="254">
      <alignment horizontal="left"/>
    </xf>
    <xf numFmtId="0" fontId="42" fillId="37" borderId="236" applyNumberFormat="0" applyAlignment="0" applyProtection="0"/>
    <xf numFmtId="0" fontId="44" fillId="10" borderId="191" applyNumberFormat="0" applyAlignment="0" applyProtection="0"/>
    <xf numFmtId="0" fontId="43" fillId="37" borderId="191" applyNumberFormat="0" applyAlignment="0" applyProtection="0"/>
    <xf numFmtId="167" fontId="13" fillId="0" borderId="208">
      <alignment horizontal="left"/>
    </xf>
    <xf numFmtId="0" fontId="42" fillId="37" borderId="231" applyNumberFormat="0" applyAlignment="0" applyProtection="0"/>
    <xf numFmtId="166" fontId="13" fillId="0" borderId="194">
      <alignment horizontal="left"/>
    </xf>
    <xf numFmtId="0" fontId="42" fillId="37" borderId="231" applyNumberFormat="0" applyAlignment="0" applyProtection="0"/>
    <xf numFmtId="0" fontId="43" fillId="37" borderId="256" applyNumberFormat="0" applyAlignment="0" applyProtection="0"/>
    <xf numFmtId="165" fontId="13" fillId="0" borderId="226">
      <alignment horizontal="left"/>
    </xf>
    <xf numFmtId="165" fontId="13" fillId="0" borderId="235">
      <alignment horizontal="left"/>
    </xf>
    <xf numFmtId="0" fontId="45" fillId="0" borderId="233" applyNumberFormat="0" applyFill="0" applyAlignment="0" applyProtection="0"/>
    <xf numFmtId="0" fontId="44" fillId="10" borderId="210" applyNumberFormat="0" applyAlignment="0" applyProtection="0"/>
    <xf numFmtId="41" fontId="8" fillId="32" borderId="185">
      <alignment horizontal="left" vertical="center"/>
      <protection locked="0"/>
    </xf>
    <xf numFmtId="0" fontId="45" fillId="0" borderId="211" applyNumberFormat="0" applyFill="0" applyAlignment="0" applyProtection="0"/>
    <xf numFmtId="168" fontId="13" fillId="0" borderId="268">
      <alignment horizontal="left"/>
    </xf>
    <xf numFmtId="0" fontId="11" fillId="39" borderId="234" applyNumberFormat="0" applyFont="0" applyAlignment="0" applyProtection="0"/>
    <xf numFmtId="165" fontId="13" fillId="0" borderId="208">
      <alignment horizontal="left"/>
    </xf>
    <xf numFmtId="0" fontId="43" fillId="37" borderId="191" applyNumberFormat="0" applyAlignment="0" applyProtection="0"/>
    <xf numFmtId="0" fontId="43" fillId="37" borderId="191" applyNumberFormat="0" applyAlignment="0" applyProtection="0"/>
    <xf numFmtId="0" fontId="44" fillId="10" borderId="191" applyNumberFormat="0" applyAlignment="0" applyProtection="0"/>
    <xf numFmtId="0" fontId="44" fillId="10" borderId="191" applyNumberFormat="0" applyAlignment="0" applyProtection="0"/>
    <xf numFmtId="0" fontId="44" fillId="10" borderId="191" applyNumberFormat="0" applyAlignment="0" applyProtection="0"/>
    <xf numFmtId="0" fontId="44" fillId="10" borderId="191" applyNumberFormat="0" applyAlignment="0" applyProtection="0"/>
    <xf numFmtId="0" fontId="44" fillId="10" borderId="191" applyNumberFormat="0" applyAlignment="0" applyProtection="0"/>
    <xf numFmtId="0" fontId="44" fillId="10" borderId="191" applyNumberFormat="0" applyAlignment="0" applyProtection="0"/>
    <xf numFmtId="0" fontId="45" fillId="0" borderId="192" applyNumberFormat="0" applyFill="0" applyAlignment="0" applyProtection="0"/>
    <xf numFmtId="0" fontId="45" fillId="0" borderId="192" applyNumberFormat="0" applyFill="0" applyAlignment="0" applyProtection="0"/>
    <xf numFmtId="0" fontId="45" fillId="0" borderId="192" applyNumberFormat="0" applyFill="0" applyAlignment="0" applyProtection="0"/>
    <xf numFmtId="0" fontId="45" fillId="0" borderId="192" applyNumberFormat="0" applyFill="0" applyAlignment="0" applyProtection="0"/>
    <xf numFmtId="0" fontId="45" fillId="0" borderId="192" applyNumberFormat="0" applyFill="0" applyAlignment="0" applyProtection="0"/>
    <xf numFmtId="0" fontId="45" fillId="0" borderId="192" applyNumberFormat="0" applyFill="0" applyAlignment="0" applyProtection="0"/>
    <xf numFmtId="0" fontId="11" fillId="39" borderId="193" applyNumberFormat="0" applyFont="0" applyAlignment="0" applyProtection="0"/>
    <xf numFmtId="0" fontId="11" fillId="39" borderId="193" applyNumberFormat="0" applyFont="0" applyAlignment="0" applyProtection="0"/>
    <xf numFmtId="0" fontId="11" fillId="39" borderId="193" applyNumberFormat="0" applyFont="0" applyAlignment="0" applyProtection="0"/>
    <xf numFmtId="0" fontId="11" fillId="39" borderId="193" applyNumberFormat="0" applyFont="0" applyAlignment="0" applyProtection="0"/>
    <xf numFmtId="0" fontId="11" fillId="39" borderId="193" applyNumberFormat="0" applyFont="0" applyAlignment="0" applyProtection="0"/>
    <xf numFmtId="0" fontId="11" fillId="39" borderId="193" applyNumberFormat="0" applyFont="0" applyAlignment="0" applyProtection="0"/>
    <xf numFmtId="0" fontId="11" fillId="39" borderId="225" applyNumberFormat="0" applyFont="0" applyAlignment="0" applyProtection="0"/>
    <xf numFmtId="167" fontId="13" fillId="0" borderId="240">
      <alignment horizontal="left"/>
    </xf>
    <xf numFmtId="0" fontId="45" fillId="0" borderId="233" applyNumberFormat="0" applyFill="0" applyAlignment="0" applyProtection="0"/>
    <xf numFmtId="0" fontId="42" fillId="37" borderId="236" applyNumberFormat="0" applyAlignment="0" applyProtection="0"/>
    <xf numFmtId="166" fontId="13" fillId="0" borderId="226">
      <alignment horizontal="left"/>
    </xf>
    <xf numFmtId="0" fontId="45" fillId="0" borderId="224" applyNumberFormat="0" applyFill="0" applyAlignment="0" applyProtection="0"/>
    <xf numFmtId="0" fontId="45" fillId="0" borderId="201" applyNumberFormat="0" applyFill="0" applyAlignment="0" applyProtection="0"/>
    <xf numFmtId="0" fontId="11" fillId="39" borderId="244" applyNumberFormat="0" applyFont="0" applyAlignment="0" applyProtection="0"/>
    <xf numFmtId="0" fontId="42" fillId="37" borderId="199" applyNumberFormat="0" applyAlignment="0" applyProtection="0"/>
    <xf numFmtId="0" fontId="43" fillId="37" borderId="200" applyNumberFormat="0" applyAlignment="0" applyProtection="0"/>
    <xf numFmtId="0" fontId="44" fillId="10" borderId="200" applyNumberFormat="0" applyAlignment="0" applyProtection="0"/>
    <xf numFmtId="0" fontId="45" fillId="0" borderId="201" applyNumberFormat="0" applyFill="0" applyAlignment="0" applyProtection="0"/>
    <xf numFmtId="0" fontId="11" fillId="39" borderId="202" applyNumberFormat="0" applyFont="0" applyAlignment="0" applyProtection="0"/>
    <xf numFmtId="165" fontId="13" fillId="0" borderId="203">
      <alignment horizontal="left"/>
    </xf>
    <xf numFmtId="166" fontId="13" fillId="0" borderId="203">
      <alignment horizontal="left"/>
    </xf>
    <xf numFmtId="167" fontId="13" fillId="0" borderId="203">
      <alignment horizontal="left"/>
    </xf>
    <xf numFmtId="168" fontId="13" fillId="0" borderId="203">
      <alignment horizontal="left"/>
    </xf>
    <xf numFmtId="0" fontId="42" fillId="37" borderId="199" applyNumberFormat="0" applyAlignment="0" applyProtection="0"/>
    <xf numFmtId="0" fontId="43" fillId="37" borderId="200" applyNumberFormat="0" applyAlignment="0" applyProtection="0"/>
    <xf numFmtId="0" fontId="44" fillId="10" borderId="200" applyNumberFormat="0" applyAlignment="0" applyProtection="0"/>
    <xf numFmtId="0" fontId="45" fillId="0" borderId="201" applyNumberFormat="0" applyFill="0" applyAlignment="0" applyProtection="0"/>
    <xf numFmtId="0" fontId="42" fillId="37" borderId="264" applyNumberFormat="0" applyAlignment="0" applyProtection="0"/>
    <xf numFmtId="0" fontId="11" fillId="39" borderId="202" applyNumberFormat="0" applyFont="0" applyAlignment="0" applyProtection="0"/>
    <xf numFmtId="0" fontId="43" fillId="37" borderId="242" applyNumberFormat="0" applyAlignment="0" applyProtection="0"/>
    <xf numFmtId="0" fontId="42" fillId="37" borderId="255" applyNumberFormat="0" applyAlignment="0" applyProtection="0"/>
    <xf numFmtId="0" fontId="11" fillId="39" borderId="225" applyNumberFormat="0" applyFont="0" applyAlignment="0" applyProtection="0"/>
    <xf numFmtId="168" fontId="13" fillId="0" borderId="226">
      <alignment horizontal="left"/>
    </xf>
    <xf numFmtId="0" fontId="11" fillId="39" borderId="234" applyNumberFormat="0" applyFont="0" applyAlignment="0" applyProtection="0"/>
    <xf numFmtId="0" fontId="43" fillId="37" borderId="200" applyNumberFormat="0" applyAlignment="0" applyProtection="0"/>
    <xf numFmtId="167" fontId="13" fillId="0" borderId="235">
      <alignment horizontal="left"/>
    </xf>
    <xf numFmtId="0" fontId="44" fillId="10" borderId="200" applyNumberFormat="0" applyAlignment="0" applyProtection="0"/>
    <xf numFmtId="166" fontId="13" fillId="0" borderId="240">
      <alignment horizontal="left"/>
    </xf>
    <xf numFmtId="166" fontId="13" fillId="0" borderId="254">
      <alignment horizontal="left"/>
    </xf>
    <xf numFmtId="0" fontId="43" fillId="37" borderId="232" applyNumberFormat="0" applyAlignment="0" applyProtection="0"/>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34" applyNumberFormat="0" applyFont="0" applyAlignment="0" applyProtection="0"/>
    <xf numFmtId="0" fontId="42" fillId="37" borderId="199" applyNumberFormat="0" applyAlignment="0" applyProtection="0"/>
    <xf numFmtId="167" fontId="13" fillId="0" borderId="203">
      <alignment horizontal="left"/>
    </xf>
    <xf numFmtId="166" fontId="13" fillId="0" borderId="203">
      <alignment horizontal="left"/>
    </xf>
    <xf numFmtId="0" fontId="11" fillId="39" borderId="202" applyNumberFormat="0" applyFont="0" applyAlignment="0" applyProtection="0"/>
    <xf numFmtId="168" fontId="13" fillId="0" borderId="203">
      <alignment horizontal="left"/>
    </xf>
    <xf numFmtId="165" fontId="13" fillId="0" borderId="203">
      <alignment horizontal="left"/>
    </xf>
    <xf numFmtId="0" fontId="11" fillId="39" borderId="202" applyNumberFormat="0" applyFont="0" applyAlignment="0" applyProtection="0"/>
    <xf numFmtId="0" fontId="42" fillId="37" borderId="199" applyNumberFormat="0" applyAlignment="0" applyProtection="0"/>
    <xf numFmtId="0" fontId="43" fillId="37" borderId="200" applyNumberFormat="0" applyAlignment="0" applyProtection="0"/>
    <xf numFmtId="0" fontId="44" fillId="10" borderId="200" applyNumberFormat="0" applyAlignment="0" applyProtection="0"/>
    <xf numFmtId="0" fontId="45" fillId="0" borderId="201" applyNumberFormat="0" applyFill="0" applyAlignment="0" applyProtection="0"/>
    <xf numFmtId="0" fontId="11" fillId="39" borderId="202" applyNumberFormat="0" applyFont="0" applyAlignment="0" applyProtection="0"/>
    <xf numFmtId="165" fontId="13" fillId="0" borderId="203">
      <alignment horizontal="left"/>
    </xf>
    <xf numFmtId="166" fontId="13" fillId="0" borderId="203">
      <alignment horizontal="left"/>
    </xf>
    <xf numFmtId="167" fontId="13" fillId="0" borderId="203">
      <alignment horizontal="left"/>
    </xf>
    <xf numFmtId="168" fontId="13" fillId="0" borderId="203">
      <alignment horizontal="left"/>
    </xf>
    <xf numFmtId="0" fontId="42" fillId="37" borderId="199" applyNumberFormat="0" applyAlignment="0" applyProtection="0"/>
    <xf numFmtId="0" fontId="43" fillId="37" borderId="200" applyNumberFormat="0" applyAlignment="0" applyProtection="0"/>
    <xf numFmtId="0" fontId="44" fillId="10" borderId="200" applyNumberFormat="0" applyAlignment="0" applyProtection="0"/>
    <xf numFmtId="0" fontId="45" fillId="0" borderId="201" applyNumberFormat="0" applyFill="0" applyAlignment="0" applyProtection="0"/>
    <xf numFmtId="0" fontId="11" fillId="39" borderId="202" applyNumberFormat="0" applyFont="0" applyAlignment="0" applyProtection="0"/>
    <xf numFmtId="165" fontId="13" fillId="0" borderId="203">
      <alignment horizontal="left"/>
    </xf>
    <xf numFmtId="165" fontId="13" fillId="0" borderId="203">
      <alignment horizontal="left"/>
    </xf>
    <xf numFmtId="165" fontId="13" fillId="0" borderId="203">
      <alignment horizontal="left"/>
    </xf>
    <xf numFmtId="165" fontId="13" fillId="0" borderId="203">
      <alignment horizontal="left"/>
    </xf>
    <xf numFmtId="165" fontId="13" fillId="0" borderId="203">
      <alignment horizontal="left"/>
    </xf>
    <xf numFmtId="165" fontId="13" fillId="0" borderId="203">
      <alignment horizontal="left"/>
    </xf>
    <xf numFmtId="166" fontId="13" fillId="0" borderId="203">
      <alignment horizontal="left"/>
    </xf>
    <xf numFmtId="166" fontId="13" fillId="0" borderId="203">
      <alignment horizontal="left"/>
    </xf>
    <xf numFmtId="166" fontId="13" fillId="0" borderId="203">
      <alignment horizontal="left"/>
    </xf>
    <xf numFmtId="166" fontId="13" fillId="0" borderId="203">
      <alignment horizontal="left"/>
    </xf>
    <xf numFmtId="166" fontId="13" fillId="0" borderId="203">
      <alignment horizontal="left"/>
    </xf>
    <xf numFmtId="166" fontId="13" fillId="0" borderId="203">
      <alignment horizontal="left"/>
    </xf>
    <xf numFmtId="167" fontId="13" fillId="0" borderId="203">
      <alignment horizontal="left"/>
    </xf>
    <xf numFmtId="167" fontId="13" fillId="0" borderId="203">
      <alignment horizontal="left"/>
    </xf>
    <xf numFmtId="167" fontId="13" fillId="0" borderId="203">
      <alignment horizontal="left"/>
    </xf>
    <xf numFmtId="167" fontId="13" fillId="0" borderId="203">
      <alignment horizontal="left"/>
    </xf>
    <xf numFmtId="167" fontId="13" fillId="0" borderId="203">
      <alignment horizontal="left"/>
    </xf>
    <xf numFmtId="167" fontId="13" fillId="0" borderId="203">
      <alignment horizontal="left"/>
    </xf>
    <xf numFmtId="168" fontId="13" fillId="0" borderId="203">
      <alignment horizontal="left"/>
    </xf>
    <xf numFmtId="168" fontId="13" fillId="0" borderId="203">
      <alignment horizontal="left"/>
    </xf>
    <xf numFmtId="168" fontId="13" fillId="0" borderId="203">
      <alignment horizontal="left"/>
    </xf>
    <xf numFmtId="168" fontId="13" fillId="0" borderId="203">
      <alignment horizontal="left"/>
    </xf>
    <xf numFmtId="168" fontId="13" fillId="0" borderId="203">
      <alignment horizontal="left"/>
    </xf>
    <xf numFmtId="168" fontId="13" fillId="0" borderId="203">
      <alignment horizontal="left"/>
    </xf>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165" fontId="13" fillId="0" borderId="194">
      <alignment horizontal="left"/>
    </xf>
    <xf numFmtId="165" fontId="13" fillId="0" borderId="194">
      <alignment horizontal="left"/>
    </xf>
    <xf numFmtId="165" fontId="13" fillId="0" borderId="194">
      <alignment horizontal="left"/>
    </xf>
    <xf numFmtId="165" fontId="13" fillId="0" borderId="194">
      <alignment horizontal="left"/>
    </xf>
    <xf numFmtId="165" fontId="13" fillId="0" borderId="194">
      <alignment horizontal="left"/>
    </xf>
    <xf numFmtId="165" fontId="13" fillId="0" borderId="194">
      <alignment horizontal="left"/>
    </xf>
    <xf numFmtId="166" fontId="13" fillId="0" borderId="194">
      <alignment horizontal="left"/>
    </xf>
    <xf numFmtId="166" fontId="13" fillId="0" borderId="194">
      <alignment horizontal="left"/>
    </xf>
    <xf numFmtId="166" fontId="13" fillId="0" borderId="194">
      <alignment horizontal="left"/>
    </xf>
    <xf numFmtId="166" fontId="13" fillId="0" borderId="194">
      <alignment horizontal="left"/>
    </xf>
    <xf numFmtId="166" fontId="13" fillId="0" borderId="194">
      <alignment horizontal="left"/>
    </xf>
    <xf numFmtId="166" fontId="13" fillId="0" borderId="194">
      <alignment horizontal="left"/>
    </xf>
    <xf numFmtId="167" fontId="13" fillId="0" borderId="194">
      <alignment horizontal="left"/>
    </xf>
    <xf numFmtId="167" fontId="13" fillId="0" borderId="194">
      <alignment horizontal="left"/>
    </xf>
    <xf numFmtId="167" fontId="13" fillId="0" borderId="194">
      <alignment horizontal="left"/>
    </xf>
    <xf numFmtId="167" fontId="13" fillId="0" borderId="194">
      <alignment horizontal="left"/>
    </xf>
    <xf numFmtId="167" fontId="13" fillId="0" borderId="194">
      <alignment horizontal="left"/>
    </xf>
    <xf numFmtId="167" fontId="13" fillId="0" borderId="194">
      <alignment horizontal="left"/>
    </xf>
    <xf numFmtId="168" fontId="13" fillId="0" borderId="194">
      <alignment horizontal="left"/>
    </xf>
    <xf numFmtId="168" fontId="13" fillId="0" borderId="194">
      <alignment horizontal="left"/>
    </xf>
    <xf numFmtId="168" fontId="13" fillId="0" borderId="194">
      <alignment horizontal="left"/>
    </xf>
    <xf numFmtId="168" fontId="13" fillId="0" borderId="194">
      <alignment horizontal="left"/>
    </xf>
    <xf numFmtId="168" fontId="13" fillId="0" borderId="194">
      <alignment horizontal="left"/>
    </xf>
    <xf numFmtId="168" fontId="13" fillId="0" borderId="194">
      <alignment horizontal="left"/>
    </xf>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2" fillId="37" borderId="199"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3" fillId="37"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4" fillId="10" borderId="200" applyNumberFormat="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45" fillId="0" borderId="201" applyNumberFormat="0" applyFill="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0" fontId="11" fillId="39" borderId="202" applyNumberFormat="0" applyFont="0" applyAlignment="0" applyProtection="0"/>
    <xf numFmtId="165" fontId="13" fillId="0" borderId="194">
      <alignment horizontal="left"/>
    </xf>
    <xf numFmtId="165" fontId="13" fillId="0" borderId="194">
      <alignment horizontal="left"/>
    </xf>
    <xf numFmtId="165" fontId="13" fillId="0" borderId="194">
      <alignment horizontal="left"/>
    </xf>
    <xf numFmtId="165" fontId="13" fillId="0" borderId="194">
      <alignment horizontal="left"/>
    </xf>
    <xf numFmtId="165" fontId="13" fillId="0" borderId="194">
      <alignment horizontal="left"/>
    </xf>
    <xf numFmtId="165" fontId="13" fillId="0" borderId="194">
      <alignment horizontal="left"/>
    </xf>
    <xf numFmtId="166" fontId="13" fillId="0" borderId="194">
      <alignment horizontal="left"/>
    </xf>
    <xf numFmtId="166" fontId="13" fillId="0" borderId="194">
      <alignment horizontal="left"/>
    </xf>
    <xf numFmtId="166" fontId="13" fillId="0" borderId="194">
      <alignment horizontal="left"/>
    </xf>
    <xf numFmtId="166" fontId="13" fillId="0" borderId="194">
      <alignment horizontal="left"/>
    </xf>
    <xf numFmtId="166" fontId="13" fillId="0" borderId="194">
      <alignment horizontal="left"/>
    </xf>
    <xf numFmtId="166" fontId="13" fillId="0" borderId="194">
      <alignment horizontal="left"/>
    </xf>
    <xf numFmtId="167" fontId="13" fillId="0" borderId="194">
      <alignment horizontal="left"/>
    </xf>
    <xf numFmtId="167" fontId="13" fillId="0" borderId="194">
      <alignment horizontal="left"/>
    </xf>
    <xf numFmtId="167" fontId="13" fillId="0" borderId="194">
      <alignment horizontal="left"/>
    </xf>
    <xf numFmtId="167" fontId="13" fillId="0" borderId="194">
      <alignment horizontal="left"/>
    </xf>
    <xf numFmtId="167" fontId="13" fillId="0" borderId="194">
      <alignment horizontal="left"/>
    </xf>
    <xf numFmtId="167" fontId="13" fillId="0" borderId="194">
      <alignment horizontal="left"/>
    </xf>
    <xf numFmtId="168" fontId="13" fillId="0" borderId="194">
      <alignment horizontal="left"/>
    </xf>
    <xf numFmtId="168" fontId="13" fillId="0" borderId="194">
      <alignment horizontal="left"/>
    </xf>
    <xf numFmtId="168" fontId="13" fillId="0" borderId="194">
      <alignment horizontal="left"/>
    </xf>
    <xf numFmtId="168" fontId="13" fillId="0" borderId="194">
      <alignment horizontal="left"/>
    </xf>
    <xf numFmtId="168" fontId="13" fillId="0" borderId="194">
      <alignment horizontal="left"/>
    </xf>
    <xf numFmtId="168" fontId="13" fillId="0" borderId="194">
      <alignment horizontal="left"/>
    </xf>
    <xf numFmtId="0" fontId="11" fillId="39" borderId="234" applyNumberFormat="0" applyFont="0" applyAlignment="0" applyProtection="0"/>
    <xf numFmtId="0" fontId="11" fillId="39" borderId="234" applyNumberFormat="0" applyFont="0" applyAlignment="0" applyProtection="0"/>
    <xf numFmtId="0" fontId="42" fillId="37" borderId="209" applyNumberFormat="0" applyAlignment="0" applyProtection="0"/>
    <xf numFmtId="0" fontId="45" fillId="0" borderId="252" applyNumberFormat="0" applyFill="0" applyAlignment="0" applyProtection="0"/>
    <xf numFmtId="168" fontId="13" fillId="0" borderId="208">
      <alignment horizontal="left"/>
    </xf>
    <xf numFmtId="166" fontId="13" fillId="0" borderId="235">
      <alignment horizontal="left"/>
    </xf>
    <xf numFmtId="167" fontId="13" fillId="0" borderId="240">
      <alignment horizontal="left"/>
    </xf>
    <xf numFmtId="165" fontId="13" fillId="0" borderId="240">
      <alignment horizontal="left"/>
    </xf>
    <xf numFmtId="167" fontId="13" fillId="0" borderId="208">
      <alignment horizontal="left"/>
    </xf>
    <xf numFmtId="0" fontId="42" fillId="37" borderId="250" applyNumberFormat="0" applyAlignment="0" applyProtection="0"/>
    <xf numFmtId="166" fontId="13" fillId="0" borderId="263">
      <alignment horizontal="left"/>
    </xf>
    <xf numFmtId="168" fontId="13" fillId="0" borderId="240">
      <alignment horizontal="left"/>
    </xf>
    <xf numFmtId="0" fontId="11" fillId="39" borderId="272" applyNumberFormat="0" applyFont="0" applyAlignment="0" applyProtection="0"/>
    <xf numFmtId="165" fontId="13" fillId="0" borderId="297">
      <alignment horizontal="left"/>
    </xf>
    <xf numFmtId="0" fontId="45" fillId="0" borderId="280" applyNumberFormat="0" applyFill="0" applyAlignment="0" applyProtection="0"/>
    <xf numFmtId="0" fontId="44" fillId="10" borderId="205" applyNumberFormat="0" applyAlignment="0" applyProtection="0"/>
    <xf numFmtId="0" fontId="43" fillId="37" borderId="205" applyNumberFormat="0" applyAlignment="0" applyProtection="0"/>
    <xf numFmtId="166" fontId="13" fillId="0" borderId="226">
      <alignment horizontal="left"/>
    </xf>
    <xf numFmtId="0" fontId="43" fillId="37" borderId="237" applyNumberFormat="0" applyAlignment="0" applyProtection="0"/>
    <xf numFmtId="166" fontId="13" fillId="0" borderId="208">
      <alignment horizontal="left"/>
    </xf>
    <xf numFmtId="0" fontId="44" fillId="10" borderId="251" applyNumberFormat="0" applyAlignment="0" applyProtection="0"/>
    <xf numFmtId="165" fontId="13" fillId="0" borderId="235">
      <alignment horizontal="left"/>
    </xf>
    <xf numFmtId="0" fontId="45" fillId="0" borderId="233" applyNumberFormat="0" applyFill="0" applyAlignment="0" applyProtection="0"/>
    <xf numFmtId="0" fontId="45" fillId="0" borderId="233" applyNumberFormat="0" applyFill="0" applyAlignment="0" applyProtection="0"/>
    <xf numFmtId="0" fontId="44" fillId="10" borderId="232" applyNumberFormat="0" applyAlignment="0" applyProtection="0"/>
    <xf numFmtId="0" fontId="45" fillId="0" borderId="215" applyNumberFormat="0" applyFill="0" applyAlignment="0" applyProtection="0"/>
    <xf numFmtId="41" fontId="8" fillId="32" borderId="194">
      <alignment horizontal="left" vertical="center"/>
      <protection locked="0"/>
    </xf>
    <xf numFmtId="0" fontId="42" fillId="37" borderId="269" applyNumberFormat="0" applyAlignment="0" applyProtection="0"/>
    <xf numFmtId="0" fontId="11" fillId="39" borderId="262" applyNumberFormat="0" applyFont="0" applyAlignment="0" applyProtection="0"/>
    <xf numFmtId="166" fontId="13" fillId="0" borderId="268">
      <alignment horizontal="left"/>
    </xf>
    <xf numFmtId="168" fontId="13" fillId="0" borderId="254">
      <alignment horizontal="left"/>
    </xf>
    <xf numFmtId="0" fontId="43" fillId="37" borderId="205" applyNumberFormat="0" applyAlignment="0" applyProtection="0"/>
    <xf numFmtId="0" fontId="43" fillId="37"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167" fontId="13" fillId="0" borderId="254">
      <alignment horizontal="left"/>
    </xf>
    <xf numFmtId="0" fontId="45" fillId="0" borderId="252" applyNumberFormat="0" applyFill="0" applyAlignment="0" applyProtection="0"/>
    <xf numFmtId="0" fontId="42" fillId="37" borderId="222" applyNumberFormat="0" applyAlignment="0" applyProtection="0"/>
    <xf numFmtId="167" fontId="13" fillId="0" borderId="282">
      <alignment horizontal="left"/>
    </xf>
    <xf numFmtId="165" fontId="13" fillId="0" borderId="235">
      <alignment horizontal="left"/>
    </xf>
    <xf numFmtId="0" fontId="42" fillId="37" borderId="231" applyNumberFormat="0" applyAlignment="0" applyProtection="0"/>
    <xf numFmtId="0" fontId="45" fillId="0" borderId="206" applyNumberFormat="0" applyFill="0" applyAlignment="0" applyProtection="0"/>
    <xf numFmtId="0" fontId="42" fillId="37" borderId="269" applyNumberFormat="0" applyAlignment="0" applyProtection="0"/>
    <xf numFmtId="0" fontId="42" fillId="37" borderId="204" applyNumberFormat="0" applyAlignment="0" applyProtection="0"/>
    <xf numFmtId="0" fontId="43" fillId="37" borderId="205" applyNumberFormat="0" applyAlignment="0" applyProtection="0"/>
    <xf numFmtId="0" fontId="44" fillId="10" borderId="205" applyNumberFormat="0" applyAlignment="0" applyProtection="0"/>
    <xf numFmtId="0" fontId="45" fillId="0" borderId="206" applyNumberFormat="0" applyFill="0" applyAlignment="0" applyProtection="0"/>
    <xf numFmtId="0" fontId="11" fillId="39" borderId="207" applyNumberFormat="0" applyFont="0" applyAlignment="0" applyProtection="0"/>
    <xf numFmtId="165" fontId="13" fillId="0" borderId="208">
      <alignment horizontal="left"/>
    </xf>
    <xf numFmtId="166" fontId="13" fillId="0" borderId="208">
      <alignment horizontal="left"/>
    </xf>
    <xf numFmtId="167" fontId="13" fillId="0" borderId="208">
      <alignment horizontal="left"/>
    </xf>
    <xf numFmtId="168" fontId="13" fillId="0" borderId="208">
      <alignment horizontal="left"/>
    </xf>
    <xf numFmtId="0" fontId="42" fillId="37" borderId="204" applyNumberFormat="0" applyAlignment="0" applyProtection="0"/>
    <xf numFmtId="0" fontId="43" fillId="37" borderId="205" applyNumberFormat="0" applyAlignment="0" applyProtection="0"/>
    <xf numFmtId="0" fontId="44" fillId="10" borderId="205" applyNumberFormat="0" applyAlignment="0" applyProtection="0"/>
    <xf numFmtId="0" fontId="45" fillId="0" borderId="206" applyNumberFormat="0" applyFill="0" applyAlignment="0" applyProtection="0"/>
    <xf numFmtId="0" fontId="45" fillId="0" borderId="233" applyNumberFormat="0" applyFill="0" applyAlignment="0" applyProtection="0"/>
    <xf numFmtId="0" fontId="11" fillId="39" borderId="207" applyNumberFormat="0" applyFont="0" applyAlignment="0" applyProtection="0"/>
    <xf numFmtId="166" fontId="13" fillId="0" borderId="235">
      <alignment horizontal="left"/>
    </xf>
    <xf numFmtId="0" fontId="43" fillId="37" borderId="279" applyNumberFormat="0" applyAlignment="0" applyProtection="0"/>
    <xf numFmtId="167" fontId="13" fillId="0" borderId="254">
      <alignment horizontal="left"/>
    </xf>
    <xf numFmtId="165" fontId="13" fillId="0" borderId="235">
      <alignment horizontal="left"/>
    </xf>
    <xf numFmtId="165" fontId="13" fillId="0" borderId="240">
      <alignment horizontal="left"/>
    </xf>
    <xf numFmtId="0" fontId="43" fillId="37" borderId="205" applyNumberFormat="0" applyAlignment="0" applyProtection="0"/>
    <xf numFmtId="0" fontId="42" fillId="37" borderId="278" applyNumberFormat="0" applyAlignment="0" applyProtection="0"/>
    <xf numFmtId="0" fontId="44" fillId="10" borderId="205" applyNumberFormat="0" applyAlignment="0" applyProtection="0"/>
    <xf numFmtId="166" fontId="13" fillId="0" borderId="226">
      <alignment horizontal="left"/>
    </xf>
    <xf numFmtId="0" fontId="43" fillId="37" borderId="251" applyNumberFormat="0" applyAlignment="0" applyProtection="0"/>
    <xf numFmtId="0" fontId="44" fillId="10" borderId="251" applyNumberFormat="0" applyAlignment="0" applyProtection="0"/>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165" fontId="13" fillId="0" borderId="240">
      <alignment horizontal="left"/>
    </xf>
    <xf numFmtId="0" fontId="42" fillId="37" borderId="204" applyNumberFormat="0" applyAlignment="0" applyProtection="0"/>
    <xf numFmtId="167" fontId="13" fillId="0" borderId="208">
      <alignment horizontal="left"/>
    </xf>
    <xf numFmtId="166" fontId="13" fillId="0" borderId="208">
      <alignment horizontal="left"/>
    </xf>
    <xf numFmtId="0" fontId="11" fillId="39" borderId="207" applyNumberFormat="0" applyFont="0" applyAlignment="0" applyProtection="0"/>
    <xf numFmtId="168" fontId="13" fillId="0" borderId="208">
      <alignment horizontal="left"/>
    </xf>
    <xf numFmtId="165" fontId="13" fillId="0" borderId="208">
      <alignment horizontal="left"/>
    </xf>
    <xf numFmtId="0" fontId="11" fillId="39" borderId="207" applyNumberFormat="0" applyFont="0" applyAlignment="0" applyProtection="0"/>
    <xf numFmtId="0" fontId="42" fillId="37" borderId="204" applyNumberFormat="0" applyAlignment="0" applyProtection="0"/>
    <xf numFmtId="0" fontId="43" fillId="37" borderId="205" applyNumberFormat="0" applyAlignment="0" applyProtection="0"/>
    <xf numFmtId="0" fontId="44" fillId="10" borderId="205" applyNumberFormat="0" applyAlignment="0" applyProtection="0"/>
    <xf numFmtId="0" fontId="45" fillId="0" borderId="206" applyNumberFormat="0" applyFill="0" applyAlignment="0" applyProtection="0"/>
    <xf numFmtId="0" fontId="11" fillId="39" borderId="207" applyNumberFormat="0" applyFont="0" applyAlignment="0" applyProtection="0"/>
    <xf numFmtId="165" fontId="13" fillId="0" borderId="208">
      <alignment horizontal="left"/>
    </xf>
    <xf numFmtId="166" fontId="13" fillId="0" borderId="208">
      <alignment horizontal="left"/>
    </xf>
    <xf numFmtId="167" fontId="13" fillId="0" borderId="208">
      <alignment horizontal="left"/>
    </xf>
    <xf numFmtId="168" fontId="13" fillId="0" borderId="208">
      <alignment horizontal="left"/>
    </xf>
    <xf numFmtId="0" fontId="42" fillId="37" borderId="204" applyNumberFormat="0" applyAlignment="0" applyProtection="0"/>
    <xf numFmtId="0" fontId="43" fillId="37" borderId="205" applyNumberFormat="0" applyAlignment="0" applyProtection="0"/>
    <xf numFmtId="0" fontId="44" fillId="10" borderId="205" applyNumberFormat="0" applyAlignment="0" applyProtection="0"/>
    <xf numFmtId="0" fontId="45" fillId="0" borderId="206" applyNumberFormat="0" applyFill="0" applyAlignment="0" applyProtection="0"/>
    <xf numFmtId="0" fontId="11" fillId="39" borderId="207" applyNumberFormat="0" applyFont="0" applyAlignment="0" applyProtection="0"/>
    <xf numFmtId="165" fontId="13" fillId="0" borderId="208">
      <alignment horizontal="left"/>
    </xf>
    <xf numFmtId="165" fontId="13" fillId="0" borderId="208">
      <alignment horizontal="left"/>
    </xf>
    <xf numFmtId="165" fontId="13" fillId="0" borderId="208">
      <alignment horizontal="left"/>
    </xf>
    <xf numFmtId="165" fontId="13" fillId="0" borderId="208">
      <alignment horizontal="left"/>
    </xf>
    <xf numFmtId="165" fontId="13" fillId="0" borderId="208">
      <alignment horizontal="left"/>
    </xf>
    <xf numFmtId="165"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165" fontId="13" fillId="0" borderId="208">
      <alignment horizontal="left"/>
    </xf>
    <xf numFmtId="165" fontId="13" fillId="0" borderId="208">
      <alignment horizontal="left"/>
    </xf>
    <xf numFmtId="165" fontId="13" fillId="0" borderId="208">
      <alignment horizontal="left"/>
    </xf>
    <xf numFmtId="165" fontId="13" fillId="0" borderId="208">
      <alignment horizontal="left"/>
    </xf>
    <xf numFmtId="165" fontId="13" fillId="0" borderId="208">
      <alignment horizontal="left"/>
    </xf>
    <xf numFmtId="165"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2" fillId="37" borderId="204"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3" fillId="37"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4" fillId="10" borderId="205" applyNumberFormat="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45" fillId="0" borderId="206" applyNumberFormat="0" applyFill="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0" fontId="11" fillId="39" borderId="207" applyNumberFormat="0" applyFont="0" applyAlignment="0" applyProtection="0"/>
    <xf numFmtId="165" fontId="13" fillId="0" borderId="208">
      <alignment horizontal="left"/>
    </xf>
    <xf numFmtId="165" fontId="13" fillId="0" borderId="208">
      <alignment horizontal="left"/>
    </xf>
    <xf numFmtId="165" fontId="13" fillId="0" borderId="208">
      <alignment horizontal="left"/>
    </xf>
    <xf numFmtId="165" fontId="13" fillId="0" borderId="208">
      <alignment horizontal="left"/>
    </xf>
    <xf numFmtId="165" fontId="13" fillId="0" borderId="208">
      <alignment horizontal="left"/>
    </xf>
    <xf numFmtId="165"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6"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7"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168" fontId="13" fillId="0" borderId="208">
      <alignment horizontal="left"/>
    </xf>
    <xf numFmtId="0" fontId="45" fillId="0" borderId="280" applyNumberFormat="0" applyFill="0" applyAlignment="0" applyProtection="0"/>
    <xf numFmtId="168" fontId="13" fillId="0" borderId="263">
      <alignment horizontal="left"/>
    </xf>
    <xf numFmtId="0" fontId="43" fillId="37" borderId="214" applyNumberFormat="0" applyAlignment="0" applyProtection="0"/>
    <xf numFmtId="0" fontId="43" fillId="37" borderId="223" applyNumberFormat="0" applyAlignment="0" applyProtection="0"/>
    <xf numFmtId="0" fontId="42" fillId="37" borderId="213" applyNumberFormat="0" applyAlignment="0" applyProtection="0"/>
    <xf numFmtId="168" fontId="13" fillId="0" borderId="240">
      <alignment horizontal="left"/>
    </xf>
    <xf numFmtId="167" fontId="13" fillId="0" borderId="226">
      <alignment horizontal="left"/>
    </xf>
    <xf numFmtId="166" fontId="13" fillId="0" borderId="226">
      <alignment horizontal="left"/>
    </xf>
    <xf numFmtId="166" fontId="13" fillId="0" borderId="226">
      <alignment horizontal="left"/>
    </xf>
    <xf numFmtId="166" fontId="13" fillId="0" borderId="240">
      <alignment horizontal="left"/>
    </xf>
    <xf numFmtId="0" fontId="42" fillId="37" borderId="231" applyNumberFormat="0" applyAlignment="0" applyProtection="0"/>
    <xf numFmtId="167" fontId="13" fillId="0" borderId="226">
      <alignment horizontal="left"/>
    </xf>
    <xf numFmtId="0" fontId="11" fillId="39" borderId="272" applyNumberFormat="0" applyFont="0" applyAlignment="0" applyProtection="0"/>
    <xf numFmtId="0" fontId="44" fillId="10" borderId="232" applyNumberFormat="0" applyAlignment="0" applyProtection="0"/>
    <xf numFmtId="0" fontId="44" fillId="10" borderId="232" applyNumberFormat="0" applyAlignment="0" applyProtection="0"/>
    <xf numFmtId="0" fontId="11" fillId="39" borderId="253" applyNumberFormat="0" applyFont="0" applyAlignment="0" applyProtection="0"/>
    <xf numFmtId="0" fontId="42" fillId="37" borderId="250" applyNumberFormat="0" applyAlignment="0" applyProtection="0"/>
    <xf numFmtId="0" fontId="44" fillId="10" borderId="232" applyNumberFormat="0" applyAlignment="0" applyProtection="0"/>
    <xf numFmtId="0" fontId="44" fillId="10" borderId="223" applyNumberFormat="0" applyAlignment="0" applyProtection="0"/>
    <xf numFmtId="0" fontId="44" fillId="10" borderId="223" applyNumberFormat="0" applyAlignment="0" applyProtection="0"/>
    <xf numFmtId="165" fontId="13" fillId="0" borderId="263">
      <alignment horizontal="left"/>
    </xf>
    <xf numFmtId="168" fontId="13" fillId="0" borderId="240">
      <alignment horizontal="left"/>
    </xf>
    <xf numFmtId="168" fontId="13" fillId="0" borderId="240">
      <alignment horizontal="left"/>
    </xf>
    <xf numFmtId="0" fontId="44" fillId="10" borderId="363" applyNumberFormat="0" applyAlignment="0" applyProtection="0"/>
    <xf numFmtId="0" fontId="44" fillId="10" borderId="232" applyNumberFormat="0" applyAlignment="0" applyProtection="0"/>
    <xf numFmtId="0" fontId="42" fillId="37" borderId="231" applyNumberFormat="0" applyAlignment="0" applyProtection="0"/>
    <xf numFmtId="0" fontId="42" fillId="37" borderId="227" applyNumberFormat="0" applyAlignment="0" applyProtection="0"/>
    <xf numFmtId="0" fontId="42" fillId="37" borderId="231" applyNumberFormat="0" applyAlignment="0" applyProtection="0"/>
    <xf numFmtId="0" fontId="42" fillId="37" borderId="250" applyNumberFormat="0" applyAlignment="0" applyProtection="0"/>
    <xf numFmtId="0" fontId="44" fillId="10" borderId="232" applyNumberFormat="0" applyAlignment="0" applyProtection="0"/>
    <xf numFmtId="0" fontId="45" fillId="0" borderId="233" applyNumberFormat="0" applyFill="0" applyAlignment="0" applyProtection="0"/>
    <xf numFmtId="0" fontId="43" fillId="37" borderId="237" applyNumberFormat="0" applyAlignment="0" applyProtection="0"/>
    <xf numFmtId="168" fontId="13" fillId="0" borderId="268">
      <alignment horizontal="left"/>
    </xf>
    <xf numFmtId="0" fontId="43" fillId="37" borderId="251" applyNumberFormat="0" applyAlignment="0" applyProtection="0"/>
    <xf numFmtId="167" fontId="13" fillId="0" borderId="254">
      <alignment horizontal="left"/>
    </xf>
    <xf numFmtId="0" fontId="45" fillId="0" borderId="280" applyNumberFormat="0" applyFill="0" applyAlignment="0" applyProtection="0"/>
    <xf numFmtId="0" fontId="11" fillId="39" borderId="262" applyNumberFormat="0" applyFont="0" applyAlignment="0" applyProtection="0"/>
    <xf numFmtId="0" fontId="11" fillId="39" borderId="286" applyNumberFormat="0" applyFont="0" applyAlignment="0" applyProtection="0"/>
    <xf numFmtId="167" fontId="13" fillId="0" borderId="282">
      <alignment horizontal="left"/>
    </xf>
    <xf numFmtId="0" fontId="11" fillId="39" borderId="296" applyNumberFormat="0" applyFont="0" applyAlignment="0" applyProtection="0"/>
    <xf numFmtId="167" fontId="13" fillId="0" borderId="292">
      <alignment horizontal="left"/>
    </xf>
    <xf numFmtId="165" fontId="13" fillId="0" borderId="297">
      <alignment horizontal="left"/>
    </xf>
    <xf numFmtId="0" fontId="42" fillId="37" borderId="250" applyNumberFormat="0" applyAlignment="0" applyProtection="0"/>
    <xf numFmtId="167" fontId="13" fillId="0" borderId="297">
      <alignment horizontal="left"/>
    </xf>
    <xf numFmtId="165" fontId="13" fillId="0" borderId="240">
      <alignment horizontal="left"/>
    </xf>
    <xf numFmtId="166" fontId="13" fillId="0" borderId="240">
      <alignment horizontal="left"/>
    </xf>
    <xf numFmtId="166" fontId="13" fillId="0" borderId="240">
      <alignment horizontal="left"/>
    </xf>
    <xf numFmtId="166" fontId="13" fillId="0" borderId="240">
      <alignment horizontal="left"/>
    </xf>
    <xf numFmtId="167" fontId="13" fillId="0" borderId="240">
      <alignment horizontal="left"/>
    </xf>
    <xf numFmtId="167" fontId="13" fillId="0" borderId="240">
      <alignment horizontal="left"/>
    </xf>
    <xf numFmtId="0" fontId="45" fillId="0" borderId="238" applyNumberFormat="0" applyFill="0" applyAlignment="0" applyProtection="0"/>
    <xf numFmtId="0" fontId="42" fillId="37" borderId="250" applyNumberFormat="0" applyAlignment="0" applyProtection="0"/>
    <xf numFmtId="165" fontId="13" fillId="0" borderId="254">
      <alignment horizontal="left"/>
    </xf>
    <xf numFmtId="0" fontId="44" fillId="10" borderId="251" applyNumberFormat="0" applyAlignment="0" applyProtection="0"/>
    <xf numFmtId="0" fontId="43" fillId="37" borderId="237" applyNumberFormat="0" applyAlignment="0" applyProtection="0"/>
    <xf numFmtId="167" fontId="13" fillId="0" borderId="263">
      <alignment horizontal="left"/>
    </xf>
    <xf numFmtId="0" fontId="45" fillId="0" borderId="219" applyNumberFormat="0" applyFill="0" applyAlignment="0" applyProtection="0"/>
    <xf numFmtId="166" fontId="13" fillId="0" borderId="254">
      <alignment horizontal="left"/>
    </xf>
    <xf numFmtId="0" fontId="42" fillId="37" borderId="217" applyNumberFormat="0" applyAlignment="0" applyProtection="0"/>
    <xf numFmtId="0" fontId="43" fillId="37" borderId="218" applyNumberFormat="0" applyAlignment="0" applyProtection="0"/>
    <xf numFmtId="0" fontId="44" fillId="10" borderId="218" applyNumberFormat="0" applyAlignment="0" applyProtection="0"/>
    <xf numFmtId="0" fontId="45" fillId="0" borderId="219" applyNumberFormat="0" applyFill="0" applyAlignment="0" applyProtection="0"/>
    <xf numFmtId="0" fontId="11" fillId="39" borderId="220" applyNumberFormat="0" applyFont="0" applyAlignment="0" applyProtection="0"/>
    <xf numFmtId="165" fontId="13" fillId="0" borderId="221">
      <alignment horizontal="left"/>
    </xf>
    <xf numFmtId="166" fontId="13" fillId="0" borderId="221">
      <alignment horizontal="left"/>
    </xf>
    <xf numFmtId="167" fontId="13" fillId="0" borderId="221">
      <alignment horizontal="left"/>
    </xf>
    <xf numFmtId="168" fontId="13" fillId="0" borderId="221">
      <alignment horizontal="left"/>
    </xf>
    <xf numFmtId="0" fontId="42" fillId="37" borderId="217" applyNumberFormat="0" applyAlignment="0" applyProtection="0"/>
    <xf numFmtId="0" fontId="43" fillId="37" borderId="218" applyNumberFormat="0" applyAlignment="0" applyProtection="0"/>
    <xf numFmtId="0" fontId="44" fillId="10" borderId="218" applyNumberFormat="0" applyAlignment="0" applyProtection="0"/>
    <xf numFmtId="0" fontId="45" fillId="0" borderId="219" applyNumberFormat="0" applyFill="0" applyAlignment="0" applyProtection="0"/>
    <xf numFmtId="166" fontId="13" fillId="0" borderId="263">
      <alignment horizontal="left"/>
    </xf>
    <xf numFmtId="0" fontId="11" fillId="39" borderId="220" applyNumberFormat="0" applyFont="0" applyAlignment="0" applyProtection="0"/>
    <xf numFmtId="168" fontId="13" fillId="0" borderId="240">
      <alignment horizontal="left"/>
    </xf>
    <xf numFmtId="167" fontId="13" fillId="0" borderId="282">
      <alignment horizontal="left"/>
    </xf>
    <xf numFmtId="0" fontId="11" fillId="39" borderId="239" applyNumberFormat="0" applyFont="0" applyAlignment="0" applyProtection="0"/>
    <xf numFmtId="0" fontId="42" fillId="37" borderId="236" applyNumberFormat="0" applyAlignment="0" applyProtection="0"/>
    <xf numFmtId="0" fontId="11" fillId="39" borderId="253" applyNumberFormat="0" applyFont="0" applyAlignment="0" applyProtection="0"/>
    <xf numFmtId="0" fontId="43" fillId="37" borderId="218" applyNumberFormat="0" applyAlignment="0" applyProtection="0"/>
    <xf numFmtId="165" fontId="13" fillId="0" borderId="254">
      <alignment horizontal="left"/>
    </xf>
    <xf numFmtId="0" fontId="44" fillId="10" borderId="218" applyNumberFormat="0" applyAlignment="0" applyProtection="0"/>
    <xf numFmtId="167" fontId="13" fillId="0" borderId="254">
      <alignment horizontal="left"/>
    </xf>
    <xf numFmtId="0" fontId="43" fillId="37" borderId="232" applyNumberFormat="0" applyAlignment="0" applyProtection="0"/>
    <xf numFmtId="0" fontId="42" fillId="37" borderId="293" applyNumberFormat="0" applyAlignment="0" applyProtection="0"/>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45" fillId="0" borderId="252" applyNumberFormat="0" applyFill="0" applyAlignment="0" applyProtection="0"/>
    <xf numFmtId="0" fontId="42" fillId="37" borderId="217" applyNumberFormat="0" applyAlignment="0" applyProtection="0"/>
    <xf numFmtId="167" fontId="13" fillId="0" borderId="221">
      <alignment horizontal="left"/>
    </xf>
    <xf numFmtId="166" fontId="13" fillId="0" borderId="221">
      <alignment horizontal="left"/>
    </xf>
    <xf numFmtId="0" fontId="11" fillId="39" borderId="220" applyNumberFormat="0" applyFont="0" applyAlignment="0" applyProtection="0"/>
    <xf numFmtId="168" fontId="13" fillId="0" borderId="221">
      <alignment horizontal="left"/>
    </xf>
    <xf numFmtId="165" fontId="13" fillId="0" borderId="221">
      <alignment horizontal="left"/>
    </xf>
    <xf numFmtId="0" fontId="11" fillId="39" borderId="220" applyNumberFormat="0" applyFont="0" applyAlignment="0" applyProtection="0"/>
    <xf numFmtId="0" fontId="42" fillId="37" borderId="217" applyNumberFormat="0" applyAlignment="0" applyProtection="0"/>
    <xf numFmtId="0" fontId="43" fillId="37" borderId="218" applyNumberFormat="0" applyAlignment="0" applyProtection="0"/>
    <xf numFmtId="0" fontId="44" fillId="10" borderId="218" applyNumberFormat="0" applyAlignment="0" applyProtection="0"/>
    <xf numFmtId="0" fontId="45" fillId="0" borderId="219" applyNumberFormat="0" applyFill="0" applyAlignment="0" applyProtection="0"/>
    <xf numFmtId="0" fontId="11" fillId="39" borderId="220" applyNumberFormat="0" applyFont="0" applyAlignment="0" applyProtection="0"/>
    <xf numFmtId="165" fontId="13" fillId="0" borderId="221">
      <alignment horizontal="left"/>
    </xf>
    <xf numFmtId="166" fontId="13" fillId="0" borderId="221">
      <alignment horizontal="left"/>
    </xf>
    <xf numFmtId="167" fontId="13" fillId="0" borderId="221">
      <alignment horizontal="left"/>
    </xf>
    <xf numFmtId="168" fontId="13" fillId="0" borderId="221">
      <alignment horizontal="left"/>
    </xf>
    <xf numFmtId="0" fontId="42" fillId="37" borderId="217" applyNumberFormat="0" applyAlignment="0" applyProtection="0"/>
    <xf numFmtId="0" fontId="43" fillId="37" borderId="218" applyNumberFormat="0" applyAlignment="0" applyProtection="0"/>
    <xf numFmtId="0" fontId="44" fillId="10" borderId="218" applyNumberFormat="0" applyAlignment="0" applyProtection="0"/>
    <xf numFmtId="0" fontId="45" fillId="0" borderId="219" applyNumberFormat="0" applyFill="0" applyAlignment="0" applyProtection="0"/>
    <xf numFmtId="0" fontId="11" fillId="39" borderId="220" applyNumberFormat="0" applyFont="0" applyAlignment="0" applyProtection="0"/>
    <xf numFmtId="165" fontId="13" fillId="0" borderId="221">
      <alignment horizontal="left"/>
    </xf>
    <xf numFmtId="165" fontId="13" fillId="0" borderId="221">
      <alignment horizontal="left"/>
    </xf>
    <xf numFmtId="165" fontId="13" fillId="0" borderId="221">
      <alignment horizontal="left"/>
    </xf>
    <xf numFmtId="165" fontId="13" fillId="0" borderId="221">
      <alignment horizontal="left"/>
    </xf>
    <xf numFmtId="165" fontId="13" fillId="0" borderId="221">
      <alignment horizontal="left"/>
    </xf>
    <xf numFmtId="165" fontId="13" fillId="0" borderId="221">
      <alignment horizontal="left"/>
    </xf>
    <xf numFmtId="166" fontId="13" fillId="0" borderId="221">
      <alignment horizontal="left"/>
    </xf>
    <xf numFmtId="166" fontId="13" fillId="0" borderId="221">
      <alignment horizontal="left"/>
    </xf>
    <xf numFmtId="166" fontId="13" fillId="0" borderId="221">
      <alignment horizontal="left"/>
    </xf>
    <xf numFmtId="166" fontId="13" fillId="0" borderId="221">
      <alignment horizontal="left"/>
    </xf>
    <xf numFmtId="166" fontId="13" fillId="0" borderId="221">
      <alignment horizontal="left"/>
    </xf>
    <xf numFmtId="166" fontId="13" fillId="0" borderId="221">
      <alignment horizontal="left"/>
    </xf>
    <xf numFmtId="167" fontId="13" fillId="0" borderId="221">
      <alignment horizontal="left"/>
    </xf>
    <xf numFmtId="167" fontId="13" fillId="0" borderId="221">
      <alignment horizontal="left"/>
    </xf>
    <xf numFmtId="167" fontId="13" fillId="0" borderId="221">
      <alignment horizontal="left"/>
    </xf>
    <xf numFmtId="167" fontId="13" fillId="0" borderId="221">
      <alignment horizontal="left"/>
    </xf>
    <xf numFmtId="167" fontId="13" fillId="0" borderId="221">
      <alignment horizontal="left"/>
    </xf>
    <xf numFmtId="167" fontId="13" fillId="0" borderId="221">
      <alignment horizontal="left"/>
    </xf>
    <xf numFmtId="168" fontId="13" fillId="0" borderId="221">
      <alignment horizontal="left"/>
    </xf>
    <xf numFmtId="168" fontId="13" fillId="0" borderId="221">
      <alignment horizontal="left"/>
    </xf>
    <xf numFmtId="168" fontId="13" fillId="0" borderId="221">
      <alignment horizontal="left"/>
    </xf>
    <xf numFmtId="168" fontId="13" fillId="0" borderId="221">
      <alignment horizontal="left"/>
    </xf>
    <xf numFmtId="168" fontId="13" fillId="0" borderId="221">
      <alignment horizontal="left"/>
    </xf>
    <xf numFmtId="168" fontId="13" fillId="0" borderId="221">
      <alignment horizontal="left"/>
    </xf>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44" fillId="10" borderId="232" applyNumberFormat="0" applyAlignment="0" applyProtection="0"/>
    <xf numFmtId="167" fontId="13" fillId="0" borderId="254">
      <alignment horizontal="left"/>
    </xf>
    <xf numFmtId="0" fontId="42" fillId="37" borderId="250" applyNumberFormat="0" applyAlignment="0" applyProtection="0"/>
    <xf numFmtId="168" fontId="13" fillId="0" borderId="254">
      <alignment horizontal="left"/>
    </xf>
    <xf numFmtId="0" fontId="43" fillId="37" borderId="232" applyNumberFormat="0" applyAlignment="0" applyProtection="0"/>
    <xf numFmtId="167" fontId="13" fillId="0" borderId="235">
      <alignment horizontal="left"/>
    </xf>
    <xf numFmtId="0" fontId="11" fillId="39" borderId="225" applyNumberFormat="0" applyFont="0" applyAlignment="0" applyProtection="0"/>
    <xf numFmtId="0" fontId="11" fillId="39" borderId="225" applyNumberFormat="0" applyFont="0" applyAlignment="0" applyProtection="0"/>
    <xf numFmtId="0" fontId="45" fillId="0" borderId="224" applyNumberFormat="0" applyFill="0" applyAlignment="0" applyProtection="0"/>
    <xf numFmtId="0" fontId="45" fillId="0" borderId="224" applyNumberFormat="0" applyFill="0" applyAlignment="0" applyProtection="0"/>
    <xf numFmtId="0" fontId="44" fillId="10" borderId="223" applyNumberFormat="0" applyAlignment="0" applyProtection="0"/>
    <xf numFmtId="0" fontId="44" fillId="10" borderId="223" applyNumberFormat="0" applyAlignment="0" applyProtection="0"/>
    <xf numFmtId="0" fontId="43" fillId="37" borderId="223" applyNumberFormat="0" applyAlignment="0" applyProtection="0"/>
    <xf numFmtId="0" fontId="43" fillId="37" borderId="223" applyNumberFormat="0" applyAlignment="0" applyProtection="0"/>
    <xf numFmtId="0" fontId="42" fillId="37" borderId="222" applyNumberFormat="0" applyAlignment="0" applyProtection="0"/>
    <xf numFmtId="0" fontId="42" fillId="37" borderId="222" applyNumberFormat="0" applyAlignment="0" applyProtection="0"/>
    <xf numFmtId="168" fontId="13" fillId="0" borderId="226">
      <alignment horizontal="left"/>
    </xf>
    <xf numFmtId="168" fontId="13" fillId="0" borderId="226">
      <alignment horizontal="left"/>
    </xf>
    <xf numFmtId="166" fontId="13" fillId="0" borderId="226">
      <alignment horizontal="left"/>
    </xf>
    <xf numFmtId="165" fontId="13" fillId="0" borderId="226">
      <alignment horizontal="left"/>
    </xf>
    <xf numFmtId="165" fontId="13" fillId="0" borderId="226">
      <alignment horizontal="left"/>
    </xf>
    <xf numFmtId="0" fontId="42" fillId="37" borderId="278" applyNumberFormat="0" applyAlignment="0" applyProtection="0"/>
    <xf numFmtId="167" fontId="13" fillId="0" borderId="254">
      <alignment horizontal="left"/>
    </xf>
    <xf numFmtId="0" fontId="11" fillId="39" borderId="258" applyNumberFormat="0" applyFont="0" applyAlignment="0" applyProtection="0"/>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2" fillId="37" borderId="217"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3" fillId="37"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4" fillId="10" borderId="218" applyNumberFormat="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45" fillId="0" borderId="219" applyNumberFormat="0" applyFill="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20" applyNumberFormat="0" applyFont="0" applyAlignment="0" applyProtection="0"/>
    <xf numFmtId="0" fontId="11" fillId="39" borderId="262" applyNumberFormat="0" applyFont="0" applyAlignment="0" applyProtection="0"/>
    <xf numFmtId="0" fontId="43" fillId="37" borderId="232" applyNumberFormat="0" applyAlignment="0" applyProtection="0"/>
    <xf numFmtId="165" fontId="13" fillId="0" borderId="297">
      <alignment horizontal="left"/>
    </xf>
    <xf numFmtId="0" fontId="11" fillId="39" borderId="234" applyNumberFormat="0" applyFont="0" applyAlignment="0" applyProtection="0"/>
    <xf numFmtId="0" fontId="44" fillId="10" borderId="232" applyNumberFormat="0" applyAlignment="0" applyProtection="0"/>
    <xf numFmtId="168" fontId="13" fillId="0" borderId="235">
      <alignment horizontal="left"/>
    </xf>
    <xf numFmtId="0" fontId="43" fillId="37" borderId="289" applyNumberFormat="0" applyAlignment="0" applyProtection="0"/>
    <xf numFmtId="0" fontId="11" fillId="39" borderId="225" applyNumberFormat="0" applyFont="0" applyAlignment="0" applyProtection="0"/>
    <xf numFmtId="0" fontId="11" fillId="39" borderId="225" applyNumberFormat="0" applyFont="0" applyAlignment="0" applyProtection="0"/>
    <xf numFmtId="0" fontId="45" fillId="0" borderId="224" applyNumberFormat="0" applyFill="0" applyAlignment="0" applyProtection="0"/>
    <xf numFmtId="0" fontId="45" fillId="0" borderId="224" applyNumberFormat="0" applyFill="0" applyAlignment="0" applyProtection="0"/>
    <xf numFmtId="0" fontId="44" fillId="10" borderId="223" applyNumberFormat="0" applyAlignment="0" applyProtection="0"/>
    <xf numFmtId="0" fontId="43" fillId="37" borderId="223" applyNumberFormat="0" applyAlignment="0" applyProtection="0"/>
    <xf numFmtId="0" fontId="43" fillId="37" borderId="223" applyNumberFormat="0" applyAlignment="0" applyProtection="0"/>
    <xf numFmtId="0" fontId="42" fillId="37" borderId="222" applyNumberFormat="0" applyAlignment="0" applyProtection="0"/>
    <xf numFmtId="0" fontId="42" fillId="37" borderId="222" applyNumberFormat="0" applyAlignment="0" applyProtection="0"/>
    <xf numFmtId="168" fontId="13" fillId="0" borderId="226">
      <alignment horizontal="left"/>
    </xf>
    <xf numFmtId="168" fontId="13" fillId="0" borderId="226">
      <alignment horizontal="left"/>
    </xf>
    <xf numFmtId="166" fontId="13" fillId="0" borderId="226">
      <alignment horizontal="left"/>
    </xf>
    <xf numFmtId="165" fontId="13" fillId="0" borderId="226">
      <alignment horizontal="left"/>
    </xf>
    <xf numFmtId="165" fontId="13" fillId="0" borderId="226">
      <alignment horizontal="left"/>
    </xf>
    <xf numFmtId="167" fontId="13" fillId="0" borderId="263">
      <alignment horizontal="left"/>
    </xf>
    <xf numFmtId="166" fontId="13" fillId="0" borderId="297">
      <alignment horizontal="left"/>
    </xf>
    <xf numFmtId="0" fontId="42" fillId="37" borderId="250" applyNumberFormat="0" applyAlignment="0" applyProtection="0"/>
    <xf numFmtId="168" fontId="13" fillId="0" borderId="254">
      <alignment horizontal="left"/>
    </xf>
    <xf numFmtId="0" fontId="43" fillId="37" borderId="232" applyNumberFormat="0" applyAlignment="0" applyProtection="0"/>
    <xf numFmtId="165" fontId="13" fillId="0" borderId="235">
      <alignment horizontal="left"/>
    </xf>
    <xf numFmtId="167" fontId="13" fillId="0" borderId="306">
      <alignment horizontal="left"/>
    </xf>
    <xf numFmtId="0" fontId="11" fillId="39" borderId="234" applyNumberFormat="0" applyFont="0" applyAlignment="0" applyProtection="0"/>
    <xf numFmtId="0" fontId="43" fillId="37" borderId="232" applyNumberFormat="0" applyAlignment="0" applyProtection="0"/>
    <xf numFmtId="168" fontId="13" fillId="0" borderId="254">
      <alignment horizontal="left"/>
    </xf>
    <xf numFmtId="166" fontId="13" fillId="0" borderId="254">
      <alignment horizontal="left"/>
    </xf>
    <xf numFmtId="0" fontId="45" fillId="0" borderId="233" applyNumberFormat="0" applyFill="0" applyAlignment="0" applyProtection="0"/>
    <xf numFmtId="0" fontId="43" fillId="37" borderId="232" applyNumberFormat="0" applyAlignment="0" applyProtection="0"/>
    <xf numFmtId="0" fontId="44" fillId="10" borderId="294" applyNumberFormat="0" applyAlignment="0" applyProtection="0"/>
    <xf numFmtId="0" fontId="42" fillId="37" borderId="250" applyNumberFormat="0" applyAlignment="0" applyProtection="0"/>
    <xf numFmtId="0" fontId="45" fillId="0" borderId="252" applyNumberFormat="0" applyFill="0" applyAlignment="0" applyProtection="0"/>
    <xf numFmtId="168" fontId="13" fillId="0" borderId="282">
      <alignment horizontal="left"/>
    </xf>
    <xf numFmtId="167" fontId="13" fillId="0" borderId="366">
      <alignment horizontal="left"/>
    </xf>
    <xf numFmtId="0" fontId="43" fillId="37" borderId="228" applyNumberFormat="0" applyAlignment="0" applyProtection="0"/>
    <xf numFmtId="0" fontId="45" fillId="0" borderId="252" applyNumberFormat="0" applyFill="0" applyAlignment="0" applyProtection="0"/>
    <xf numFmtId="167" fontId="13" fillId="0" borderId="240">
      <alignment horizontal="left"/>
    </xf>
    <xf numFmtId="0" fontId="43" fillId="37" borderId="251" applyNumberFormat="0" applyAlignment="0" applyProtection="0"/>
    <xf numFmtId="0" fontId="44" fillId="10" borderId="232" applyNumberFormat="0" applyAlignment="0" applyProtection="0"/>
    <xf numFmtId="0" fontId="43" fillId="37" borderId="232" applyNumberFormat="0" applyAlignment="0" applyProtection="0"/>
    <xf numFmtId="166" fontId="13" fillId="0" borderId="254">
      <alignment horizontal="left"/>
    </xf>
    <xf numFmtId="167" fontId="13" fillId="0" borderId="254">
      <alignment horizontal="left"/>
    </xf>
    <xf numFmtId="0" fontId="45" fillId="0" borderId="252" applyNumberFormat="0" applyFill="0" applyAlignment="0" applyProtection="0"/>
    <xf numFmtId="166" fontId="13" fillId="0" borderId="254">
      <alignment horizontal="left"/>
    </xf>
    <xf numFmtId="0" fontId="44" fillId="10" borderId="242" applyNumberFormat="0" applyAlignment="0" applyProtection="0"/>
    <xf numFmtId="41" fontId="8" fillId="32" borderId="221">
      <alignment horizontal="left" vertical="center"/>
      <protection locked="0"/>
    </xf>
    <xf numFmtId="0" fontId="45" fillId="0" borderId="243" applyNumberFormat="0" applyFill="0" applyAlignment="0" applyProtection="0"/>
    <xf numFmtId="0" fontId="44" fillId="10" borderId="223" applyNumberFormat="0" applyAlignment="0" applyProtection="0"/>
    <xf numFmtId="0" fontId="44" fillId="10" borderId="251" applyNumberFormat="0" applyAlignment="0" applyProtection="0"/>
    <xf numFmtId="165" fontId="13" fillId="0" borderId="240">
      <alignment horizontal="left"/>
    </xf>
    <xf numFmtId="165" fontId="13" fillId="0" borderId="235">
      <alignment horizontal="left"/>
    </xf>
    <xf numFmtId="166" fontId="13" fillId="0" borderId="235">
      <alignment horizontal="left"/>
    </xf>
    <xf numFmtId="166" fontId="13" fillId="0" borderId="235">
      <alignment horizontal="left"/>
    </xf>
    <xf numFmtId="166" fontId="13" fillId="0" borderId="235">
      <alignment horizontal="left"/>
    </xf>
    <xf numFmtId="166" fontId="13" fillId="0" borderId="235">
      <alignment horizontal="left"/>
    </xf>
    <xf numFmtId="166" fontId="13" fillId="0" borderId="235">
      <alignment horizontal="left"/>
    </xf>
    <xf numFmtId="166" fontId="13" fillId="0" borderId="235">
      <alignment horizontal="left"/>
    </xf>
    <xf numFmtId="167" fontId="13" fillId="0" borderId="235">
      <alignment horizontal="left"/>
    </xf>
    <xf numFmtId="167" fontId="13" fillId="0" borderId="235">
      <alignment horizontal="left"/>
    </xf>
    <xf numFmtId="167" fontId="13" fillId="0" borderId="235">
      <alignment horizontal="left"/>
    </xf>
    <xf numFmtId="167" fontId="13" fillId="0" borderId="235">
      <alignment horizontal="left"/>
    </xf>
    <xf numFmtId="167" fontId="13" fillId="0" borderId="235">
      <alignment horizontal="left"/>
    </xf>
    <xf numFmtId="167" fontId="13" fillId="0" borderId="235">
      <alignment horizontal="left"/>
    </xf>
    <xf numFmtId="168" fontId="13" fillId="0" borderId="235">
      <alignment horizontal="left"/>
    </xf>
    <xf numFmtId="168" fontId="13" fillId="0" borderId="235">
      <alignment horizontal="left"/>
    </xf>
    <xf numFmtId="168" fontId="13" fillId="0" borderId="235">
      <alignment horizontal="left"/>
    </xf>
    <xf numFmtId="168" fontId="13" fillId="0" borderId="235">
      <alignment horizontal="left"/>
    </xf>
    <xf numFmtId="168" fontId="13" fillId="0" borderId="235">
      <alignment horizontal="left"/>
    </xf>
    <xf numFmtId="168" fontId="13" fillId="0" borderId="235">
      <alignment horizontal="left"/>
    </xf>
    <xf numFmtId="0" fontId="42" fillId="37" borderId="231" applyNumberFormat="0" applyAlignment="0" applyProtection="0"/>
    <xf numFmtId="0" fontId="42" fillId="37" borderId="231" applyNumberFormat="0" applyAlignment="0" applyProtection="0"/>
    <xf numFmtId="0" fontId="42" fillId="37" borderId="231" applyNumberFormat="0" applyAlignment="0" applyProtection="0"/>
    <xf numFmtId="0" fontId="42" fillId="37" borderId="231" applyNumberFormat="0" applyAlignment="0" applyProtection="0"/>
    <xf numFmtId="0" fontId="42" fillId="37" borderId="231" applyNumberFormat="0" applyAlignment="0" applyProtection="0"/>
    <xf numFmtId="0" fontId="42" fillId="37" borderId="231" applyNumberFormat="0" applyAlignment="0" applyProtection="0"/>
    <xf numFmtId="0" fontId="43" fillId="37" borderId="232" applyNumberFormat="0" applyAlignment="0" applyProtection="0"/>
    <xf numFmtId="0" fontId="43" fillId="37" borderId="232" applyNumberFormat="0" applyAlignment="0" applyProtection="0"/>
    <xf numFmtId="0" fontId="43" fillId="37" borderId="232" applyNumberFormat="0" applyAlignment="0" applyProtection="0"/>
    <xf numFmtId="0" fontId="43" fillId="37" borderId="232" applyNumberFormat="0" applyAlignment="0" applyProtection="0"/>
    <xf numFmtId="0" fontId="43" fillId="37" borderId="232" applyNumberFormat="0" applyAlignment="0" applyProtection="0"/>
    <xf numFmtId="0" fontId="43" fillId="37" borderId="232" applyNumberFormat="0" applyAlignment="0" applyProtection="0"/>
    <xf numFmtId="0" fontId="44" fillId="10" borderId="232" applyNumberFormat="0" applyAlignment="0" applyProtection="0"/>
    <xf numFmtId="0" fontId="44" fillId="10" borderId="232" applyNumberFormat="0" applyAlignment="0" applyProtection="0"/>
    <xf numFmtId="0" fontId="44" fillId="10" borderId="232" applyNumberFormat="0" applyAlignment="0" applyProtection="0"/>
    <xf numFmtId="0" fontId="44" fillId="10" borderId="232" applyNumberFormat="0" applyAlignment="0" applyProtection="0"/>
    <xf numFmtId="0" fontId="44" fillId="10" borderId="232" applyNumberFormat="0" applyAlignment="0" applyProtection="0"/>
    <xf numFmtId="0" fontId="44" fillId="10" borderId="232" applyNumberFormat="0" applyAlignment="0" applyProtection="0"/>
    <xf numFmtId="0" fontId="45" fillId="0" borderId="233" applyNumberFormat="0" applyFill="0" applyAlignment="0" applyProtection="0"/>
    <xf numFmtId="0" fontId="45" fillId="0" borderId="233" applyNumberFormat="0" applyFill="0" applyAlignment="0" applyProtection="0"/>
    <xf numFmtId="0" fontId="45" fillId="0" borderId="233" applyNumberFormat="0" applyFill="0" applyAlignment="0" applyProtection="0"/>
    <xf numFmtId="0" fontId="45" fillId="0" borderId="233" applyNumberFormat="0" applyFill="0" applyAlignment="0" applyProtection="0"/>
    <xf numFmtId="0" fontId="45" fillId="0" borderId="233" applyNumberFormat="0" applyFill="0" applyAlignment="0" applyProtection="0"/>
    <xf numFmtId="0" fontId="45" fillId="0" borderId="233" applyNumberFormat="0" applyFill="0" applyAlignment="0" applyProtection="0"/>
    <xf numFmtId="0" fontId="11" fillId="39" borderId="234" applyNumberFormat="0" applyFont="0" applyAlignment="0" applyProtection="0"/>
    <xf numFmtId="0" fontId="11" fillId="39" borderId="234" applyNumberFormat="0" applyFont="0" applyAlignment="0" applyProtection="0"/>
    <xf numFmtId="0" fontId="11" fillId="39" borderId="234" applyNumberFormat="0" applyFont="0" applyAlignment="0" applyProtection="0"/>
    <xf numFmtId="0" fontId="11" fillId="39" borderId="234" applyNumberFormat="0" applyFont="0" applyAlignment="0" applyProtection="0"/>
    <xf numFmtId="0" fontId="11" fillId="39" borderId="234" applyNumberFormat="0" applyFont="0" applyAlignment="0" applyProtection="0"/>
    <xf numFmtId="0" fontId="11" fillId="39" borderId="234" applyNumberFormat="0" applyFont="0" applyAlignment="0" applyProtection="0"/>
    <xf numFmtId="165" fontId="13" fillId="0" borderId="226">
      <alignment horizontal="left"/>
    </xf>
    <xf numFmtId="165" fontId="13" fillId="0" borderId="226">
      <alignment horizontal="left"/>
    </xf>
    <xf numFmtId="165" fontId="13" fillId="0" borderId="226">
      <alignment horizontal="left"/>
    </xf>
    <xf numFmtId="165" fontId="13" fillId="0" borderId="226">
      <alignment horizontal="left"/>
    </xf>
    <xf numFmtId="165" fontId="13" fillId="0" borderId="226">
      <alignment horizontal="left"/>
    </xf>
    <xf numFmtId="165" fontId="13" fillId="0" borderId="226">
      <alignment horizontal="left"/>
    </xf>
    <xf numFmtId="166" fontId="13" fillId="0" borderId="226">
      <alignment horizontal="left"/>
    </xf>
    <xf numFmtId="166" fontId="13" fillId="0" borderId="226">
      <alignment horizontal="left"/>
    </xf>
    <xf numFmtId="166" fontId="13" fillId="0" borderId="226">
      <alignment horizontal="left"/>
    </xf>
    <xf numFmtId="166" fontId="13" fillId="0" borderId="226">
      <alignment horizontal="left"/>
    </xf>
    <xf numFmtId="166" fontId="13" fillId="0" borderId="226">
      <alignment horizontal="left"/>
    </xf>
    <xf numFmtId="166" fontId="13" fillId="0" borderId="226">
      <alignment horizontal="left"/>
    </xf>
    <xf numFmtId="167" fontId="13" fillId="0" borderId="226">
      <alignment horizontal="left"/>
    </xf>
    <xf numFmtId="167" fontId="13" fillId="0" borderId="226">
      <alignment horizontal="left"/>
    </xf>
    <xf numFmtId="167" fontId="13" fillId="0" borderId="226">
      <alignment horizontal="left"/>
    </xf>
    <xf numFmtId="167" fontId="13" fillId="0" borderId="226">
      <alignment horizontal="left"/>
    </xf>
    <xf numFmtId="167" fontId="13" fillId="0" borderId="226">
      <alignment horizontal="left"/>
    </xf>
    <xf numFmtId="167" fontId="13" fillId="0" borderId="226">
      <alignment horizontal="left"/>
    </xf>
    <xf numFmtId="168" fontId="13" fillId="0" borderId="226">
      <alignment horizontal="left"/>
    </xf>
    <xf numFmtId="168" fontId="13" fillId="0" borderId="226">
      <alignment horizontal="left"/>
    </xf>
    <xf numFmtId="168" fontId="13" fillId="0" borderId="226">
      <alignment horizontal="left"/>
    </xf>
    <xf numFmtId="168" fontId="13" fillId="0" borderId="226">
      <alignment horizontal="left"/>
    </xf>
    <xf numFmtId="168" fontId="13" fillId="0" borderId="226">
      <alignment horizontal="left"/>
    </xf>
    <xf numFmtId="168" fontId="13" fillId="0" borderId="226">
      <alignment horizontal="left"/>
    </xf>
    <xf numFmtId="0" fontId="42" fillId="37" borderId="231" applyNumberFormat="0" applyAlignment="0" applyProtection="0"/>
    <xf numFmtId="0" fontId="42" fillId="37" borderId="231" applyNumberFormat="0" applyAlignment="0" applyProtection="0"/>
    <xf numFmtId="0" fontId="42" fillId="37" borderId="231" applyNumberFormat="0" applyAlignment="0" applyProtection="0"/>
    <xf numFmtId="0" fontId="42" fillId="37" borderId="231" applyNumberFormat="0" applyAlignment="0" applyProtection="0"/>
    <xf numFmtId="0" fontId="42" fillId="37" borderId="231" applyNumberFormat="0" applyAlignment="0" applyProtection="0"/>
    <xf numFmtId="0" fontId="42" fillId="37" borderId="231" applyNumberFormat="0" applyAlignment="0" applyProtection="0"/>
    <xf numFmtId="0" fontId="43" fillId="37" borderId="232" applyNumberFormat="0" applyAlignment="0" applyProtection="0"/>
    <xf numFmtId="0" fontId="43" fillId="37" borderId="232" applyNumberFormat="0" applyAlignment="0" applyProtection="0"/>
    <xf numFmtId="0" fontId="43" fillId="37" borderId="232" applyNumberFormat="0" applyAlignment="0" applyProtection="0"/>
    <xf numFmtId="0" fontId="43" fillId="37" borderId="232" applyNumberFormat="0" applyAlignment="0" applyProtection="0"/>
    <xf numFmtId="0" fontId="43" fillId="37" borderId="232" applyNumberFormat="0" applyAlignment="0" applyProtection="0"/>
    <xf numFmtId="0" fontId="43" fillId="37" borderId="232" applyNumberFormat="0" applyAlignment="0" applyProtection="0"/>
    <xf numFmtId="0" fontId="44" fillId="10" borderId="232" applyNumberFormat="0" applyAlignment="0" applyProtection="0"/>
    <xf numFmtId="0" fontId="44" fillId="10" borderId="232" applyNumberFormat="0" applyAlignment="0" applyProtection="0"/>
    <xf numFmtId="0" fontId="44" fillId="10" borderId="232" applyNumberFormat="0" applyAlignment="0" applyProtection="0"/>
    <xf numFmtId="0" fontId="44" fillId="10" borderId="232" applyNumberFormat="0" applyAlignment="0" applyProtection="0"/>
    <xf numFmtId="0" fontId="44" fillId="10" borderId="232" applyNumberFormat="0" applyAlignment="0" applyProtection="0"/>
    <xf numFmtId="0" fontId="44" fillId="10" borderId="232" applyNumberFormat="0" applyAlignment="0" applyProtection="0"/>
    <xf numFmtId="0" fontId="45" fillId="0" borderId="233" applyNumberFormat="0" applyFill="0" applyAlignment="0" applyProtection="0"/>
    <xf numFmtId="0" fontId="45" fillId="0" borderId="233" applyNumberFormat="0" applyFill="0" applyAlignment="0" applyProtection="0"/>
    <xf numFmtId="0" fontId="45" fillId="0" borderId="233" applyNumberFormat="0" applyFill="0" applyAlignment="0" applyProtection="0"/>
    <xf numFmtId="0" fontId="45" fillId="0" borderId="233" applyNumberFormat="0" applyFill="0" applyAlignment="0" applyProtection="0"/>
    <xf numFmtId="0" fontId="45" fillId="0" borderId="233" applyNumberFormat="0" applyFill="0" applyAlignment="0" applyProtection="0"/>
    <xf numFmtId="0" fontId="45" fillId="0" borderId="233" applyNumberFormat="0" applyFill="0" applyAlignment="0" applyProtection="0"/>
    <xf numFmtId="0" fontId="11" fillId="39" borderId="234" applyNumberFormat="0" applyFont="0" applyAlignment="0" applyProtection="0"/>
    <xf numFmtId="0" fontId="11" fillId="39" borderId="234" applyNumberFormat="0" applyFont="0" applyAlignment="0" applyProtection="0"/>
    <xf numFmtId="0" fontId="11" fillId="39" borderId="234" applyNumberFormat="0" applyFont="0" applyAlignment="0" applyProtection="0"/>
    <xf numFmtId="0" fontId="11" fillId="39" borderId="234" applyNumberFormat="0" applyFont="0" applyAlignment="0" applyProtection="0"/>
    <xf numFmtId="0" fontId="11" fillId="39" borderId="234" applyNumberFormat="0" applyFont="0" applyAlignment="0" applyProtection="0"/>
    <xf numFmtId="0" fontId="11" fillId="39" borderId="234" applyNumberFormat="0" applyFont="0" applyAlignment="0" applyProtection="0"/>
    <xf numFmtId="165" fontId="13" fillId="0" borderId="226">
      <alignment horizontal="left"/>
    </xf>
    <xf numFmtId="165" fontId="13" fillId="0" borderId="226">
      <alignment horizontal="left"/>
    </xf>
    <xf numFmtId="165" fontId="13" fillId="0" borderId="226">
      <alignment horizontal="left"/>
    </xf>
    <xf numFmtId="165" fontId="13" fillId="0" borderId="226">
      <alignment horizontal="left"/>
    </xf>
    <xf numFmtId="165" fontId="13" fillId="0" borderId="226">
      <alignment horizontal="left"/>
    </xf>
    <xf numFmtId="165" fontId="13" fillId="0" borderId="226">
      <alignment horizontal="left"/>
    </xf>
    <xf numFmtId="166" fontId="13" fillId="0" borderId="226">
      <alignment horizontal="left"/>
    </xf>
    <xf numFmtId="166" fontId="13" fillId="0" borderId="226">
      <alignment horizontal="left"/>
    </xf>
    <xf numFmtId="166" fontId="13" fillId="0" borderId="226">
      <alignment horizontal="left"/>
    </xf>
    <xf numFmtId="166" fontId="13" fillId="0" borderId="226">
      <alignment horizontal="left"/>
    </xf>
    <xf numFmtId="166" fontId="13" fillId="0" borderId="226">
      <alignment horizontal="left"/>
    </xf>
    <xf numFmtId="166" fontId="13" fillId="0" borderId="226">
      <alignment horizontal="left"/>
    </xf>
    <xf numFmtId="167" fontId="13" fillId="0" borderId="226">
      <alignment horizontal="left"/>
    </xf>
    <xf numFmtId="167" fontId="13" fillId="0" borderId="226">
      <alignment horizontal="left"/>
    </xf>
    <xf numFmtId="167" fontId="13" fillId="0" borderId="226">
      <alignment horizontal="left"/>
    </xf>
    <xf numFmtId="167" fontId="13" fillId="0" borderId="226">
      <alignment horizontal="left"/>
    </xf>
    <xf numFmtId="167" fontId="13" fillId="0" borderId="226">
      <alignment horizontal="left"/>
    </xf>
    <xf numFmtId="167" fontId="13" fillId="0" borderId="226">
      <alignment horizontal="left"/>
    </xf>
    <xf numFmtId="168" fontId="13" fillId="0" borderId="226">
      <alignment horizontal="left"/>
    </xf>
    <xf numFmtId="168" fontId="13" fillId="0" borderId="226">
      <alignment horizontal="left"/>
    </xf>
    <xf numFmtId="168" fontId="13" fillId="0" borderId="226">
      <alignment horizontal="left"/>
    </xf>
    <xf numFmtId="168" fontId="13" fillId="0" borderId="226">
      <alignment horizontal="left"/>
    </xf>
    <xf numFmtId="168" fontId="13" fillId="0" borderId="226">
      <alignment horizontal="left"/>
    </xf>
    <xf numFmtId="168" fontId="13" fillId="0" borderId="226">
      <alignment horizontal="left"/>
    </xf>
    <xf numFmtId="167" fontId="13" fillId="0" borderId="254">
      <alignment horizontal="left"/>
    </xf>
    <xf numFmtId="0" fontId="43" fillId="37" borderId="251" applyNumberFormat="0" applyAlignment="0" applyProtection="0"/>
    <xf numFmtId="0" fontId="42" fillId="37" borderId="241" applyNumberFormat="0" applyAlignment="0" applyProtection="0"/>
    <xf numFmtId="167" fontId="13" fillId="0" borderId="292">
      <alignment horizontal="left"/>
    </xf>
    <xf numFmtId="168" fontId="13" fillId="0" borderId="240">
      <alignment horizontal="left"/>
    </xf>
    <xf numFmtId="168" fontId="13" fillId="0" borderId="254">
      <alignment horizontal="left"/>
    </xf>
    <xf numFmtId="167" fontId="13" fillId="0" borderId="268">
      <alignment horizontal="left"/>
    </xf>
    <xf numFmtId="0" fontId="11" fillId="39" borderId="262" applyNumberFormat="0" applyFont="0" applyAlignment="0" applyProtection="0"/>
    <xf numFmtId="167" fontId="13" fillId="0" borderId="240">
      <alignment horizontal="left"/>
    </xf>
    <xf numFmtId="166" fontId="13" fillId="0" borderId="297">
      <alignment horizontal="left"/>
    </xf>
    <xf numFmtId="0" fontId="42" fillId="37" borderId="250" applyNumberFormat="0" applyAlignment="0" applyProtection="0"/>
    <xf numFmtId="0" fontId="11" fillId="39" borderId="262" applyNumberFormat="0" applyFont="0" applyAlignment="0" applyProtection="0"/>
    <xf numFmtId="168" fontId="13" fillId="0" borderId="297">
      <alignment horizontal="left"/>
    </xf>
    <xf numFmtId="0" fontId="43" fillId="37" borderId="279" applyNumberFormat="0" applyAlignment="0" applyProtection="0"/>
    <xf numFmtId="0" fontId="42" fillId="37" borderId="293" applyNumberFormat="0" applyAlignment="0" applyProtection="0"/>
    <xf numFmtId="0" fontId="44" fillId="10" borderId="237" applyNumberFormat="0" applyAlignment="0" applyProtection="0"/>
    <xf numFmtId="0" fontId="43" fillId="37" borderId="237" applyNumberFormat="0" applyAlignment="0" applyProtection="0"/>
    <xf numFmtId="168" fontId="13" fillId="0" borderId="254">
      <alignment horizontal="left"/>
    </xf>
    <xf numFmtId="167" fontId="13" fillId="0" borderId="292">
      <alignment horizontal="left"/>
    </xf>
    <xf numFmtId="166" fontId="13" fillId="0" borderId="240">
      <alignment horizontal="left"/>
    </xf>
    <xf numFmtId="0" fontId="11" fillId="39" borderId="262" applyNumberFormat="0" applyFont="0" applyAlignment="0" applyProtection="0"/>
    <xf numFmtId="0" fontId="43" fillId="37" borderId="251" applyNumberFormat="0" applyAlignment="0" applyProtection="0"/>
    <xf numFmtId="0" fontId="42" fillId="37" borderId="250" applyNumberFormat="0" applyAlignment="0" applyProtection="0"/>
    <xf numFmtId="0" fontId="42" fillId="37" borderId="250" applyNumberFormat="0" applyAlignment="0" applyProtection="0"/>
    <xf numFmtId="165" fontId="13" fillId="0" borderId="254">
      <alignment horizontal="left"/>
    </xf>
    <xf numFmtId="165" fontId="13" fillId="0" borderId="263">
      <alignment horizontal="left"/>
    </xf>
    <xf numFmtId="41" fontId="8" fillId="32" borderId="226">
      <alignment horizontal="left" vertical="center"/>
      <protection locked="0"/>
    </xf>
    <xf numFmtId="0" fontId="11" fillId="39" borderId="262" applyNumberFormat="0" applyFont="0" applyAlignment="0" applyProtection="0"/>
    <xf numFmtId="165" fontId="13" fillId="0" borderId="273">
      <alignment horizontal="left"/>
    </xf>
    <xf numFmtId="167" fontId="13" fillId="0" borderId="268">
      <alignment horizontal="left"/>
    </xf>
    <xf numFmtId="0" fontId="42" fillId="37" borderId="250" applyNumberFormat="0" applyAlignment="0" applyProtection="0"/>
    <xf numFmtId="0" fontId="43" fillId="37" borderId="237" applyNumberFormat="0" applyAlignment="0" applyProtection="0"/>
    <xf numFmtId="0" fontId="43" fillId="37" borderId="237" applyNumberFormat="0" applyAlignment="0" applyProtection="0"/>
    <xf numFmtId="0" fontId="44" fillId="10" borderId="237" applyNumberFormat="0" applyAlignment="0" applyProtection="0"/>
    <xf numFmtId="0" fontId="44" fillId="10" borderId="237" applyNumberFormat="0" applyAlignment="0" applyProtection="0"/>
    <xf numFmtId="0" fontId="44" fillId="10" borderId="237" applyNumberFormat="0" applyAlignment="0" applyProtection="0"/>
    <xf numFmtId="0" fontId="44" fillId="10" borderId="237" applyNumberFormat="0" applyAlignment="0" applyProtection="0"/>
    <xf numFmtId="0" fontId="44" fillId="10" borderId="237" applyNumberFormat="0" applyAlignment="0" applyProtection="0"/>
    <xf numFmtId="0" fontId="44" fillId="10" borderId="237" applyNumberFormat="0" applyAlignment="0" applyProtection="0"/>
    <xf numFmtId="0" fontId="45" fillId="0" borderId="238" applyNumberFormat="0" applyFill="0" applyAlignment="0" applyProtection="0"/>
    <xf numFmtId="0" fontId="45" fillId="0" borderId="238" applyNumberFormat="0" applyFill="0" applyAlignment="0" applyProtection="0"/>
    <xf numFmtId="0" fontId="45" fillId="0" borderId="238" applyNumberFormat="0" applyFill="0" applyAlignment="0" applyProtection="0"/>
    <xf numFmtId="0" fontId="45" fillId="0" borderId="238" applyNumberFormat="0" applyFill="0" applyAlignment="0" applyProtection="0"/>
    <xf numFmtId="0" fontId="45" fillId="0" borderId="238" applyNumberFormat="0" applyFill="0" applyAlignment="0" applyProtection="0"/>
    <xf numFmtId="0" fontId="45" fillId="0" borderId="238" applyNumberFormat="0" applyFill="0" applyAlignment="0" applyProtection="0"/>
    <xf numFmtId="0" fontId="11" fillId="39" borderId="239" applyNumberFormat="0" applyFont="0" applyAlignment="0" applyProtection="0"/>
    <xf numFmtId="0" fontId="11" fillId="39" borderId="239" applyNumberFormat="0" applyFont="0" applyAlignment="0" applyProtection="0"/>
    <xf numFmtId="0" fontId="11" fillId="39" borderId="239" applyNumberFormat="0" applyFont="0" applyAlignment="0" applyProtection="0"/>
    <xf numFmtId="0" fontId="11" fillId="39" borderId="239" applyNumberFormat="0" applyFont="0" applyAlignment="0" applyProtection="0"/>
    <xf numFmtId="0" fontId="11" fillId="39" borderId="239" applyNumberFormat="0" applyFont="0" applyAlignment="0" applyProtection="0"/>
    <xf numFmtId="0" fontId="11" fillId="39" borderId="239" applyNumberFormat="0" applyFont="0" applyAlignment="0" applyProtection="0"/>
    <xf numFmtId="0" fontId="11" fillId="39" borderId="281" applyNumberFormat="0" applyFont="0" applyAlignment="0" applyProtection="0"/>
    <xf numFmtId="165" fontId="13" fillId="0" borderId="263">
      <alignment horizontal="left"/>
    </xf>
    <xf numFmtId="0" fontId="43" fillId="37" borderId="251" applyNumberFormat="0" applyAlignment="0" applyProtection="0"/>
    <xf numFmtId="166" fontId="13" fillId="0" borderId="263">
      <alignment horizontal="left"/>
    </xf>
    <xf numFmtId="0" fontId="45" fillId="0" borderId="252" applyNumberFormat="0" applyFill="0" applyAlignment="0" applyProtection="0"/>
    <xf numFmtId="168" fontId="13" fillId="0" borderId="254">
      <alignment horizontal="left"/>
    </xf>
    <xf numFmtId="0" fontId="45" fillId="0" borderId="247" applyNumberFormat="0" applyFill="0" applyAlignment="0" applyProtection="0"/>
    <xf numFmtId="167" fontId="13" fillId="0" borderId="263">
      <alignment horizontal="left"/>
    </xf>
    <xf numFmtId="0" fontId="42" fillId="37" borderId="245" applyNumberFormat="0" applyAlignment="0" applyProtection="0"/>
    <xf numFmtId="0" fontId="43" fillId="37" borderId="246" applyNumberFormat="0" applyAlignment="0" applyProtection="0"/>
    <xf numFmtId="0" fontId="44" fillId="10" borderId="246" applyNumberFormat="0" applyAlignment="0" applyProtection="0"/>
    <xf numFmtId="0" fontId="45" fillId="0" borderId="247" applyNumberFormat="0" applyFill="0" applyAlignment="0" applyProtection="0"/>
    <xf numFmtId="0" fontId="11" fillId="39" borderId="248" applyNumberFormat="0" applyFont="0" applyAlignment="0" applyProtection="0"/>
    <xf numFmtId="165" fontId="13" fillId="0" borderId="249">
      <alignment horizontal="left"/>
    </xf>
    <xf numFmtId="166" fontId="13" fillId="0" borderId="249">
      <alignment horizontal="left"/>
    </xf>
    <xf numFmtId="167" fontId="13" fillId="0" borderId="249">
      <alignment horizontal="left"/>
    </xf>
    <xf numFmtId="168" fontId="13" fillId="0" borderId="249">
      <alignment horizontal="left"/>
    </xf>
    <xf numFmtId="0" fontId="42" fillId="37" borderId="245" applyNumberFormat="0" applyAlignment="0" applyProtection="0"/>
    <xf numFmtId="0" fontId="43" fillId="37" borderId="246" applyNumberFormat="0" applyAlignment="0" applyProtection="0"/>
    <xf numFmtId="0" fontId="44" fillId="10" borderId="246" applyNumberFormat="0" applyAlignment="0" applyProtection="0"/>
    <xf numFmtId="0" fontId="45" fillId="0" borderId="247" applyNumberFormat="0" applyFill="0" applyAlignment="0" applyProtection="0"/>
    <xf numFmtId="166" fontId="13" fillId="0" borderId="254">
      <alignment horizontal="left"/>
    </xf>
    <xf numFmtId="0" fontId="11" fillId="39" borderId="248" applyNumberFormat="0" applyFont="0" applyAlignment="0" applyProtection="0"/>
    <xf numFmtId="0" fontId="43" fillId="37" borderId="251" applyNumberFormat="0" applyAlignment="0" applyProtection="0"/>
    <xf numFmtId="0" fontId="45" fillId="0" borderId="280" applyNumberFormat="0" applyFill="0" applyAlignment="0" applyProtection="0"/>
    <xf numFmtId="168" fontId="13" fillId="0" borderId="254">
      <alignment horizontal="left"/>
    </xf>
    <xf numFmtId="0" fontId="44" fillId="10" borderId="251" applyNumberFormat="0" applyAlignment="0" applyProtection="0"/>
    <xf numFmtId="166" fontId="13" fillId="0" borderId="263">
      <alignment horizontal="left"/>
    </xf>
    <xf numFmtId="0" fontId="43" fillId="37" borderId="246" applyNumberFormat="0" applyAlignment="0" applyProtection="0"/>
    <xf numFmtId="168" fontId="13" fillId="0" borderId="297">
      <alignment horizontal="left"/>
    </xf>
    <xf numFmtId="0" fontId="44" fillId="10" borderId="246" applyNumberFormat="0" applyAlignment="0" applyProtection="0"/>
    <xf numFmtId="0" fontId="42" fillId="37" borderId="250" applyNumberFormat="0" applyAlignment="0" applyProtection="0"/>
    <xf numFmtId="167" fontId="13" fillId="0" borderId="263">
      <alignment horizontal="left"/>
    </xf>
    <xf numFmtId="0" fontId="43" fillId="37" borderId="279" applyNumberFormat="0" applyAlignment="0" applyProtection="0"/>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165" fontId="13" fillId="0" borderId="263">
      <alignment horizontal="left"/>
    </xf>
    <xf numFmtId="0" fontId="42" fillId="37" borderId="245" applyNumberFormat="0" applyAlignment="0" applyProtection="0"/>
    <xf numFmtId="167" fontId="13" fillId="0" borderId="249">
      <alignment horizontal="left"/>
    </xf>
    <xf numFmtId="166" fontId="13" fillId="0" borderId="249">
      <alignment horizontal="left"/>
    </xf>
    <xf numFmtId="0" fontId="11" fillId="39" borderId="248" applyNumberFormat="0" applyFont="0" applyAlignment="0" applyProtection="0"/>
    <xf numFmtId="168" fontId="13" fillId="0" borderId="249">
      <alignment horizontal="left"/>
    </xf>
    <xf numFmtId="165" fontId="13" fillId="0" borderId="249">
      <alignment horizontal="left"/>
    </xf>
    <xf numFmtId="0" fontId="11" fillId="39" borderId="248" applyNumberFormat="0" applyFont="0" applyAlignment="0" applyProtection="0"/>
    <xf numFmtId="0" fontId="42" fillId="37" borderId="245" applyNumberFormat="0" applyAlignment="0" applyProtection="0"/>
    <xf numFmtId="0" fontId="43" fillId="37" borderId="246" applyNumberFormat="0" applyAlignment="0" applyProtection="0"/>
    <xf numFmtId="0" fontId="44" fillId="10" borderId="246" applyNumberFormat="0" applyAlignment="0" applyProtection="0"/>
    <xf numFmtId="0" fontId="45" fillId="0" borderId="247" applyNumberFormat="0" applyFill="0" applyAlignment="0" applyProtection="0"/>
    <xf numFmtId="0" fontId="11" fillId="39" borderId="248" applyNumberFormat="0" applyFont="0" applyAlignment="0" applyProtection="0"/>
    <xf numFmtId="165" fontId="13" fillId="0" borderId="249">
      <alignment horizontal="left"/>
    </xf>
    <xf numFmtId="166" fontId="13" fillId="0" borderId="249">
      <alignment horizontal="left"/>
    </xf>
    <xf numFmtId="167" fontId="13" fillId="0" borderId="249">
      <alignment horizontal="left"/>
    </xf>
    <xf numFmtId="168" fontId="13" fillId="0" borderId="249">
      <alignment horizontal="left"/>
    </xf>
    <xf numFmtId="0" fontId="42" fillId="37" borderId="245" applyNumberFormat="0" applyAlignment="0" applyProtection="0"/>
    <xf numFmtId="0" fontId="43" fillId="37" borderId="246" applyNumberFormat="0" applyAlignment="0" applyProtection="0"/>
    <xf numFmtId="0" fontId="44" fillId="10" borderId="246" applyNumberFormat="0" applyAlignment="0" applyProtection="0"/>
    <xf numFmtId="0" fontId="45" fillId="0" borderId="247" applyNumberFormat="0" applyFill="0" applyAlignment="0" applyProtection="0"/>
    <xf numFmtId="0" fontId="11" fillId="39" borderId="248" applyNumberFormat="0" applyFont="0" applyAlignment="0" applyProtection="0"/>
    <xf numFmtId="165" fontId="13" fillId="0" borderId="249">
      <alignment horizontal="left"/>
    </xf>
    <xf numFmtId="165" fontId="13" fillId="0" borderId="249">
      <alignment horizontal="left"/>
    </xf>
    <xf numFmtId="165" fontId="13" fillId="0" borderId="249">
      <alignment horizontal="left"/>
    </xf>
    <xf numFmtId="165" fontId="13" fillId="0" borderId="249">
      <alignment horizontal="left"/>
    </xf>
    <xf numFmtId="165" fontId="13" fillId="0" borderId="249">
      <alignment horizontal="left"/>
    </xf>
    <xf numFmtId="165" fontId="13" fillId="0" borderId="249">
      <alignment horizontal="left"/>
    </xf>
    <xf numFmtId="166" fontId="13" fillId="0" borderId="249">
      <alignment horizontal="left"/>
    </xf>
    <xf numFmtId="166" fontId="13" fillId="0" borderId="249">
      <alignment horizontal="left"/>
    </xf>
    <xf numFmtId="166" fontId="13" fillId="0" borderId="249">
      <alignment horizontal="left"/>
    </xf>
    <xf numFmtId="166" fontId="13" fillId="0" borderId="249">
      <alignment horizontal="left"/>
    </xf>
    <xf numFmtId="166" fontId="13" fillId="0" borderId="249">
      <alignment horizontal="left"/>
    </xf>
    <xf numFmtId="166" fontId="13" fillId="0" borderId="249">
      <alignment horizontal="left"/>
    </xf>
    <xf numFmtId="167" fontId="13" fillId="0" borderId="249">
      <alignment horizontal="left"/>
    </xf>
    <xf numFmtId="167" fontId="13" fillId="0" borderId="249">
      <alignment horizontal="left"/>
    </xf>
    <xf numFmtId="167" fontId="13" fillId="0" borderId="249">
      <alignment horizontal="left"/>
    </xf>
    <xf numFmtId="167" fontId="13" fillId="0" borderId="249">
      <alignment horizontal="left"/>
    </xf>
    <xf numFmtId="167" fontId="13" fillId="0" borderId="249">
      <alignment horizontal="left"/>
    </xf>
    <xf numFmtId="167" fontId="13" fillId="0" borderId="249">
      <alignment horizontal="left"/>
    </xf>
    <xf numFmtId="168" fontId="13" fillId="0" borderId="249">
      <alignment horizontal="left"/>
    </xf>
    <xf numFmtId="168" fontId="13" fillId="0" borderId="249">
      <alignment horizontal="left"/>
    </xf>
    <xf numFmtId="168" fontId="13" fillId="0" borderId="249">
      <alignment horizontal="left"/>
    </xf>
    <xf numFmtId="168" fontId="13" fillId="0" borderId="249">
      <alignment horizontal="left"/>
    </xf>
    <xf numFmtId="168" fontId="13" fillId="0" borderId="249">
      <alignment horizontal="left"/>
    </xf>
    <xf numFmtId="168" fontId="13" fillId="0" borderId="249">
      <alignment horizontal="left"/>
    </xf>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165" fontId="13" fillId="0" borderId="240">
      <alignment horizontal="left"/>
    </xf>
    <xf numFmtId="165" fontId="13" fillId="0" borderId="240">
      <alignment horizontal="left"/>
    </xf>
    <xf numFmtId="165" fontId="13" fillId="0" borderId="240">
      <alignment horizontal="left"/>
    </xf>
    <xf numFmtId="165" fontId="13" fillId="0" borderId="240">
      <alignment horizontal="left"/>
    </xf>
    <xf numFmtId="165" fontId="13" fillId="0" borderId="240">
      <alignment horizontal="left"/>
    </xf>
    <xf numFmtId="165" fontId="13" fillId="0" borderId="240">
      <alignment horizontal="left"/>
    </xf>
    <xf numFmtId="166" fontId="13" fillId="0" borderId="240">
      <alignment horizontal="left"/>
    </xf>
    <xf numFmtId="166" fontId="13" fillId="0" borderId="240">
      <alignment horizontal="left"/>
    </xf>
    <xf numFmtId="166" fontId="13" fillId="0" borderId="240">
      <alignment horizontal="left"/>
    </xf>
    <xf numFmtId="166" fontId="13" fillId="0" borderId="240">
      <alignment horizontal="left"/>
    </xf>
    <xf numFmtId="166" fontId="13" fillId="0" borderId="240">
      <alignment horizontal="left"/>
    </xf>
    <xf numFmtId="166" fontId="13" fillId="0" borderId="240">
      <alignment horizontal="left"/>
    </xf>
    <xf numFmtId="167" fontId="13" fillId="0" borderId="240">
      <alignment horizontal="left"/>
    </xf>
    <xf numFmtId="167" fontId="13" fillId="0" borderId="240">
      <alignment horizontal="left"/>
    </xf>
    <xf numFmtId="167" fontId="13" fillId="0" borderId="240">
      <alignment horizontal="left"/>
    </xf>
    <xf numFmtId="167" fontId="13" fillId="0" borderId="240">
      <alignment horizontal="left"/>
    </xf>
    <xf numFmtId="167" fontId="13" fillId="0" borderId="240">
      <alignment horizontal="left"/>
    </xf>
    <xf numFmtId="167" fontId="13" fillId="0" borderId="240">
      <alignment horizontal="left"/>
    </xf>
    <xf numFmtId="168" fontId="13" fillId="0" borderId="240">
      <alignment horizontal="left"/>
    </xf>
    <xf numFmtId="168" fontId="13" fillId="0" borderId="240">
      <alignment horizontal="left"/>
    </xf>
    <xf numFmtId="168" fontId="13" fillId="0" borderId="240">
      <alignment horizontal="left"/>
    </xf>
    <xf numFmtId="168" fontId="13" fillId="0" borderId="240">
      <alignment horizontal="left"/>
    </xf>
    <xf numFmtId="168" fontId="13" fillId="0" borderId="240">
      <alignment horizontal="left"/>
    </xf>
    <xf numFmtId="168" fontId="13" fillId="0" borderId="240">
      <alignment horizontal="left"/>
    </xf>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2" fillId="37" borderId="245"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3" fillId="37"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4" fillId="10" borderId="246" applyNumberFormat="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45" fillId="0" borderId="247" applyNumberFormat="0" applyFill="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0" fontId="11" fillId="39" borderId="248" applyNumberFormat="0" applyFont="0" applyAlignment="0" applyProtection="0"/>
    <xf numFmtId="165" fontId="13" fillId="0" borderId="240">
      <alignment horizontal="left"/>
    </xf>
    <xf numFmtId="165" fontId="13" fillId="0" borderId="240">
      <alignment horizontal="left"/>
    </xf>
    <xf numFmtId="165" fontId="13" fillId="0" borderId="240">
      <alignment horizontal="left"/>
    </xf>
    <xf numFmtId="165" fontId="13" fillId="0" borderId="240">
      <alignment horizontal="left"/>
    </xf>
    <xf numFmtId="165" fontId="13" fillId="0" borderId="240">
      <alignment horizontal="left"/>
    </xf>
    <xf numFmtId="165" fontId="13" fillId="0" borderId="240">
      <alignment horizontal="left"/>
    </xf>
    <xf numFmtId="166" fontId="13" fillId="0" borderId="240">
      <alignment horizontal="left"/>
    </xf>
    <xf numFmtId="166" fontId="13" fillId="0" borderId="240">
      <alignment horizontal="left"/>
    </xf>
    <xf numFmtId="166" fontId="13" fillId="0" borderId="240">
      <alignment horizontal="left"/>
    </xf>
    <xf numFmtId="166" fontId="13" fillId="0" borderId="240">
      <alignment horizontal="left"/>
    </xf>
    <xf numFmtId="166" fontId="13" fillId="0" borderId="240">
      <alignment horizontal="left"/>
    </xf>
    <xf numFmtId="166" fontId="13" fillId="0" borderId="240">
      <alignment horizontal="left"/>
    </xf>
    <xf numFmtId="167" fontId="13" fillId="0" borderId="240">
      <alignment horizontal="left"/>
    </xf>
    <xf numFmtId="167" fontId="13" fillId="0" borderId="240">
      <alignment horizontal="left"/>
    </xf>
    <xf numFmtId="167" fontId="13" fillId="0" borderId="240">
      <alignment horizontal="left"/>
    </xf>
    <xf numFmtId="167" fontId="13" fillId="0" borderId="240">
      <alignment horizontal="left"/>
    </xf>
    <xf numFmtId="167" fontId="13" fillId="0" borderId="240">
      <alignment horizontal="left"/>
    </xf>
    <xf numFmtId="167" fontId="13" fillId="0" borderId="240">
      <alignment horizontal="left"/>
    </xf>
    <xf numFmtId="168" fontId="13" fillId="0" borderId="240">
      <alignment horizontal="left"/>
    </xf>
    <xf numFmtId="168" fontId="13" fillId="0" borderId="240">
      <alignment horizontal="left"/>
    </xf>
    <xf numFmtId="168" fontId="13" fillId="0" borderId="240">
      <alignment horizontal="left"/>
    </xf>
    <xf numFmtId="168" fontId="13" fillId="0" borderId="240">
      <alignment horizontal="left"/>
    </xf>
    <xf numFmtId="168" fontId="13" fillId="0" borderId="240">
      <alignment horizontal="left"/>
    </xf>
    <xf numFmtId="168" fontId="13" fillId="0" borderId="240">
      <alignment horizontal="left"/>
    </xf>
    <xf numFmtId="0" fontId="42" fillId="37" borderId="250" applyNumberFormat="0" applyAlignment="0" applyProtection="0"/>
    <xf numFmtId="167" fontId="13" fillId="0" borderId="263">
      <alignment horizontal="left"/>
    </xf>
    <xf numFmtId="0" fontId="45" fillId="0" borderId="257" applyNumberFormat="0" applyFill="0" applyAlignment="0" applyProtection="0"/>
    <xf numFmtId="0" fontId="44" fillId="10" borderId="251" applyNumberFormat="0" applyAlignment="0" applyProtection="0"/>
    <xf numFmtId="0" fontId="42" fillId="37" borderId="236" applyNumberFormat="0" applyAlignment="0" applyProtection="0"/>
    <xf numFmtId="0" fontId="11" fillId="39" borderId="262" applyNumberFormat="0" applyFont="0" applyAlignment="0" applyProtection="0"/>
    <xf numFmtId="0" fontId="42" fillId="37" borderId="250" applyNumberFormat="0" applyAlignment="0" applyProtection="0"/>
    <xf numFmtId="168" fontId="13" fillId="0" borderId="254">
      <alignment horizontal="left"/>
    </xf>
    <xf numFmtId="168" fontId="13" fillId="0" borderId="254">
      <alignment horizontal="left"/>
    </xf>
    <xf numFmtId="168" fontId="13" fillId="0" borderId="268">
      <alignment horizontal="left"/>
    </xf>
    <xf numFmtId="0" fontId="11" fillId="39" borderId="253" applyNumberFormat="0" applyFont="0" applyAlignment="0" applyProtection="0"/>
    <xf numFmtId="0" fontId="42" fillId="37" borderId="250" applyNumberFormat="0" applyAlignment="0" applyProtection="0"/>
    <xf numFmtId="0" fontId="42" fillId="37" borderId="250" applyNumberFormat="0" applyAlignment="0" applyProtection="0"/>
    <xf numFmtId="165" fontId="13" fillId="0" borderId="254">
      <alignment horizontal="left"/>
    </xf>
    <xf numFmtId="165" fontId="13" fillId="0" borderId="254">
      <alignment horizontal="left"/>
    </xf>
    <xf numFmtId="165" fontId="13" fillId="0" borderId="263">
      <alignment horizontal="left"/>
    </xf>
    <xf numFmtId="165" fontId="13" fillId="0" borderId="254">
      <alignment horizontal="left"/>
    </xf>
    <xf numFmtId="0" fontId="42" fillId="37" borderId="250" applyNumberFormat="0" applyAlignment="0" applyProtection="0"/>
    <xf numFmtId="0" fontId="11" fillId="39" borderId="262" applyNumberFormat="0" applyFont="0" applyAlignment="0" applyProtection="0"/>
    <xf numFmtId="0" fontId="11" fillId="39" borderId="281" applyNumberFormat="0" applyFont="0" applyAlignment="0" applyProtection="0"/>
    <xf numFmtId="0" fontId="45" fillId="0" borderId="295" applyNumberFormat="0" applyFill="0" applyAlignment="0" applyProtection="0"/>
    <xf numFmtId="0" fontId="11" fillId="39" borderId="262" applyNumberFormat="0" applyFont="0" applyAlignment="0" applyProtection="0"/>
    <xf numFmtId="166" fontId="13" fillId="0" borderId="273">
      <alignment horizontal="left"/>
    </xf>
    <xf numFmtId="168" fontId="13" fillId="0" borderId="297">
      <alignment horizontal="left"/>
    </xf>
    <xf numFmtId="165" fontId="13" fillId="0" borderId="254">
      <alignment horizontal="left"/>
    </xf>
    <xf numFmtId="0" fontId="44" fillId="10" borderId="251" applyNumberFormat="0" applyAlignment="0" applyProtection="0"/>
    <xf numFmtId="0" fontId="11" fillId="39" borderId="277" applyNumberFormat="0" applyFont="0" applyAlignment="0" applyProtection="0"/>
    <xf numFmtId="0" fontId="45" fillId="0" borderId="252" applyNumberFormat="0" applyFill="0" applyAlignment="0" applyProtection="0"/>
    <xf numFmtId="168" fontId="13" fillId="0" borderId="292">
      <alignment horizontal="left"/>
    </xf>
    <xf numFmtId="165" fontId="13" fillId="0" borderId="254">
      <alignment horizontal="left"/>
    </xf>
    <xf numFmtId="166" fontId="13" fillId="0" borderId="254">
      <alignment horizontal="left"/>
    </xf>
    <xf numFmtId="166" fontId="13" fillId="0" borderId="254">
      <alignment horizontal="left"/>
    </xf>
    <xf numFmtId="168" fontId="13" fillId="0" borderId="273">
      <alignment horizontal="left"/>
    </xf>
    <xf numFmtId="167" fontId="13" fillId="0" borderId="329">
      <alignment horizontal="left"/>
    </xf>
    <xf numFmtId="165" fontId="13" fillId="0" borderId="268">
      <alignment horizontal="left"/>
    </xf>
    <xf numFmtId="0" fontId="42" fillId="37" borderId="278" applyNumberFormat="0" applyAlignment="0" applyProtection="0"/>
    <xf numFmtId="0" fontId="11" fillId="39" borderId="262" applyNumberFormat="0" applyFont="0" applyAlignment="0" applyProtection="0"/>
    <xf numFmtId="168" fontId="13" fillId="0" borderId="306">
      <alignment horizontal="left"/>
    </xf>
    <xf numFmtId="166" fontId="13" fillId="0" borderId="306">
      <alignment horizontal="left"/>
    </xf>
    <xf numFmtId="168" fontId="13" fillId="0" borderId="292">
      <alignment horizontal="left"/>
    </xf>
    <xf numFmtId="0" fontId="43" fillId="37" borderId="294" applyNumberFormat="0" applyAlignment="0" applyProtection="0"/>
    <xf numFmtId="167" fontId="13" fillId="0" borderId="273">
      <alignment horizontal="left"/>
    </xf>
    <xf numFmtId="166" fontId="13" fillId="0" borderId="263">
      <alignment horizontal="left"/>
    </xf>
    <xf numFmtId="0" fontId="42" fillId="37" borderId="269" applyNumberFormat="0" applyAlignment="0" applyProtection="0"/>
    <xf numFmtId="0" fontId="45" fillId="0" borderId="271" applyNumberFormat="0" applyFill="0" applyAlignment="0" applyProtection="0"/>
    <xf numFmtId="0" fontId="45" fillId="0" borderId="295" applyNumberFormat="0" applyFill="0" applyAlignment="0" applyProtection="0"/>
    <xf numFmtId="166" fontId="13" fillId="0" borderId="268">
      <alignment horizontal="left"/>
    </xf>
    <xf numFmtId="165" fontId="13" fillId="0" borderId="268">
      <alignment horizontal="left"/>
    </xf>
    <xf numFmtId="0" fontId="42" fillId="37" borderId="293" applyNumberFormat="0" applyAlignment="0" applyProtection="0"/>
    <xf numFmtId="0" fontId="11" fillId="39" borderId="281" applyNumberFormat="0" applyFont="0" applyAlignment="0" applyProtection="0"/>
    <xf numFmtId="168" fontId="13" fillId="0" borderId="273">
      <alignment horizontal="left"/>
    </xf>
    <xf numFmtId="166" fontId="13" fillId="0" borderId="282">
      <alignment horizontal="left"/>
    </xf>
    <xf numFmtId="166" fontId="13" fillId="0" borderId="273">
      <alignment horizontal="left"/>
    </xf>
    <xf numFmtId="0" fontId="11" fillId="39" borderId="351" applyNumberFormat="0" applyFont="0" applyAlignment="0" applyProtection="0"/>
    <xf numFmtId="0" fontId="45" fillId="0" borderId="224" applyNumberFormat="0" applyFill="0" applyAlignment="0" applyProtection="0"/>
    <xf numFmtId="0" fontId="45" fillId="0" borderId="280" applyNumberFormat="0" applyFill="0" applyAlignment="0" applyProtection="0"/>
    <xf numFmtId="0" fontId="42" fillId="37" borderId="222" applyNumberFormat="0" applyAlignment="0" applyProtection="0"/>
    <xf numFmtId="0" fontId="43" fillId="37" borderId="223" applyNumberFormat="0" applyAlignment="0" applyProtection="0"/>
    <xf numFmtId="0" fontId="44" fillId="10" borderId="223" applyNumberFormat="0" applyAlignment="0" applyProtection="0"/>
    <xf numFmtId="0" fontId="45" fillId="0" borderId="224" applyNumberFormat="0" applyFill="0" applyAlignment="0" applyProtection="0"/>
    <xf numFmtId="0" fontId="11" fillId="39" borderId="225" applyNumberFormat="0" applyFont="0" applyAlignment="0" applyProtection="0"/>
    <xf numFmtId="165" fontId="13" fillId="0" borderId="254">
      <alignment horizontal="left"/>
    </xf>
    <xf numFmtId="0" fontId="44" fillId="10" borderId="251" applyNumberFormat="0" applyAlignment="0" applyProtection="0"/>
    <xf numFmtId="0" fontId="43" fillId="37" borderId="294" applyNumberFormat="0" applyAlignment="0" applyProtection="0"/>
    <xf numFmtId="168" fontId="13" fillId="0" borderId="254">
      <alignment horizontal="left"/>
    </xf>
    <xf numFmtId="0" fontId="42" fillId="37" borderId="222" applyNumberFormat="0" applyAlignment="0" applyProtection="0"/>
    <xf numFmtId="0" fontId="43" fillId="37" borderId="223" applyNumberFormat="0" applyAlignment="0" applyProtection="0"/>
    <xf numFmtId="0" fontId="44" fillId="10" borderId="223" applyNumberFormat="0" applyAlignment="0" applyProtection="0"/>
    <xf numFmtId="0" fontId="45" fillId="0" borderId="224" applyNumberFormat="0" applyFill="0" applyAlignment="0" applyProtection="0"/>
    <xf numFmtId="0" fontId="44" fillId="10" borderId="279" applyNumberFormat="0" applyAlignment="0" applyProtection="0"/>
    <xf numFmtId="0" fontId="11" fillId="39" borderId="225" applyNumberFormat="0" applyFont="0" applyAlignment="0" applyProtection="0"/>
    <xf numFmtId="165" fontId="13" fillId="0" borderId="282">
      <alignment horizontal="left"/>
    </xf>
    <xf numFmtId="0" fontId="11" fillId="39" borderId="301" applyNumberFormat="0" applyFont="0" applyAlignment="0" applyProtection="0"/>
    <xf numFmtId="0" fontId="44" fillId="10" borderId="279" applyNumberFormat="0" applyAlignment="0" applyProtection="0"/>
    <xf numFmtId="0" fontId="45" fillId="0" borderId="300" applyNumberFormat="0" applyFill="0" applyAlignment="0" applyProtection="0"/>
    <xf numFmtId="168" fontId="13" fillId="0" borderId="297">
      <alignment horizontal="left"/>
    </xf>
    <xf numFmtId="0" fontId="43" fillId="37" borderId="223" applyNumberFormat="0" applyAlignment="0" applyProtection="0"/>
    <xf numFmtId="0" fontId="11" fillId="39" borderId="262" applyNumberFormat="0" applyFont="0" applyAlignment="0" applyProtection="0"/>
    <xf numFmtId="0" fontId="44" fillId="10" borderId="223" applyNumberFormat="0" applyAlignment="0" applyProtection="0"/>
    <xf numFmtId="166" fontId="13" fillId="0" borderId="282">
      <alignment horizontal="left"/>
    </xf>
    <xf numFmtId="0" fontId="11" fillId="39" borderId="253" applyNumberFormat="0" applyFont="0" applyAlignment="0" applyProtection="0"/>
    <xf numFmtId="167" fontId="13" fillId="0" borderId="306">
      <alignment horizontal="left"/>
    </xf>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62" applyNumberFormat="0" applyFont="0" applyAlignment="0" applyProtection="0"/>
    <xf numFmtId="0" fontId="42" fillId="37" borderId="222" applyNumberFormat="0" applyAlignment="0" applyProtection="0"/>
    <xf numFmtId="166" fontId="13" fillId="0" borderId="273">
      <alignment horizontal="left"/>
    </xf>
    <xf numFmtId="0" fontId="11" fillId="39" borderId="262" applyNumberFormat="0" applyFont="0" applyAlignment="0" applyProtection="0"/>
    <xf numFmtId="0" fontId="11" fillId="39" borderId="225" applyNumberFormat="0" applyFont="0" applyAlignment="0" applyProtection="0"/>
    <xf numFmtId="168" fontId="13" fillId="0" borderId="254">
      <alignment horizontal="left"/>
    </xf>
    <xf numFmtId="0" fontId="11" fillId="39" borderId="253" applyNumberFormat="0" applyFont="0" applyAlignment="0" applyProtection="0"/>
    <xf numFmtId="0" fontId="11" fillId="39" borderId="225" applyNumberFormat="0" applyFont="0" applyAlignment="0" applyProtection="0"/>
    <xf numFmtId="0" fontId="42" fillId="37" borderId="222" applyNumberFormat="0" applyAlignment="0" applyProtection="0"/>
    <xf numFmtId="0" fontId="43" fillId="37" borderId="223" applyNumberFormat="0" applyAlignment="0" applyProtection="0"/>
    <xf numFmtId="0" fontId="44" fillId="10" borderId="223" applyNumberFormat="0" applyAlignment="0" applyProtection="0"/>
    <xf numFmtId="0" fontId="45" fillId="0" borderId="224" applyNumberFormat="0" applyFill="0" applyAlignment="0" applyProtection="0"/>
    <xf numFmtId="0" fontId="11" fillId="39" borderId="225" applyNumberFormat="0" applyFont="0" applyAlignment="0" applyProtection="0"/>
    <xf numFmtId="0" fontId="42" fillId="37" borderId="250" applyNumberFormat="0" applyAlignment="0" applyProtection="0"/>
    <xf numFmtId="0" fontId="42" fillId="37" borderId="278" applyNumberFormat="0" applyAlignment="0" applyProtection="0"/>
    <xf numFmtId="0" fontId="42" fillId="37" borderId="278" applyNumberFormat="0" applyAlignment="0" applyProtection="0"/>
    <xf numFmtId="168" fontId="13" fillId="0" borderId="254">
      <alignment horizontal="left"/>
    </xf>
    <xf numFmtId="0" fontId="42" fillId="37" borderId="222" applyNumberFormat="0" applyAlignment="0" applyProtection="0"/>
    <xf numFmtId="0" fontId="43" fillId="37" borderId="223" applyNumberFormat="0" applyAlignment="0" applyProtection="0"/>
    <xf numFmtId="0" fontId="44" fillId="10" borderId="223" applyNumberFormat="0" applyAlignment="0" applyProtection="0"/>
    <xf numFmtId="0" fontId="45" fillId="0" borderId="224" applyNumberFormat="0" applyFill="0" applyAlignment="0" applyProtection="0"/>
    <xf numFmtId="0" fontId="11" fillId="39" borderId="225" applyNumberFormat="0" applyFont="0" applyAlignment="0" applyProtection="0"/>
    <xf numFmtId="0" fontId="11" fillId="39" borderId="253" applyNumberFormat="0" applyFont="0" applyAlignment="0" applyProtection="0"/>
    <xf numFmtId="167" fontId="13" fillId="0" borderId="282">
      <alignment horizontal="left"/>
    </xf>
    <xf numFmtId="0" fontId="11" fillId="39" borderId="253" applyNumberFormat="0" applyFont="0" applyAlignment="0" applyProtection="0"/>
    <xf numFmtId="0" fontId="45" fillId="0" borderId="252" applyNumberFormat="0" applyFill="0" applyAlignment="0" applyProtection="0"/>
    <xf numFmtId="0" fontId="45" fillId="0" borderId="252" applyNumberFormat="0" applyFill="0" applyAlignment="0" applyProtection="0"/>
    <xf numFmtId="0" fontId="44" fillId="10" borderId="251" applyNumberFormat="0" applyAlignment="0" applyProtection="0"/>
    <xf numFmtId="0" fontId="43" fillId="37" borderId="251" applyNumberFormat="0" applyAlignment="0" applyProtection="0"/>
    <xf numFmtId="166" fontId="13" fillId="0" borderId="282">
      <alignment horizontal="left"/>
    </xf>
    <xf numFmtId="0" fontId="45" fillId="0" borderId="252" applyNumberFormat="0" applyFill="0" applyAlignment="0" applyProtection="0"/>
    <xf numFmtId="168" fontId="13" fillId="0" borderId="254">
      <alignment horizontal="left"/>
    </xf>
    <xf numFmtId="0" fontId="11" fillId="39" borderId="253" applyNumberFormat="0" applyFont="0" applyAlignment="0" applyProtection="0"/>
    <xf numFmtId="0" fontId="42" fillId="37" borderId="250" applyNumberFormat="0" applyAlignment="0" applyProtection="0"/>
    <xf numFmtId="0" fontId="11" fillId="39" borderId="253" applyNumberFormat="0" applyFont="0" applyAlignment="0" applyProtection="0"/>
    <xf numFmtId="0" fontId="11" fillId="39" borderId="253" applyNumberFormat="0" applyFont="0" applyAlignment="0" applyProtection="0"/>
    <xf numFmtId="0" fontId="45" fillId="0" borderId="252" applyNumberFormat="0" applyFill="0" applyAlignment="0" applyProtection="0"/>
    <xf numFmtId="0" fontId="44" fillId="10" borderId="251" applyNumberFormat="0" applyAlignment="0" applyProtection="0"/>
    <xf numFmtId="0" fontId="44" fillId="10" borderId="251" applyNumberFormat="0" applyAlignment="0" applyProtection="0"/>
    <xf numFmtId="0" fontId="43" fillId="37" borderId="251" applyNumberFormat="0" applyAlignment="0" applyProtection="0"/>
    <xf numFmtId="167" fontId="13" fillId="0" borderId="254">
      <alignment horizontal="left"/>
    </xf>
    <xf numFmtId="167" fontId="13" fillId="0" borderId="254">
      <alignment horizontal="left"/>
    </xf>
    <xf numFmtId="166" fontId="13" fillId="0" borderId="254">
      <alignment horizontal="left"/>
    </xf>
    <xf numFmtId="165" fontId="13" fillId="0" borderId="254">
      <alignment horizontal="left"/>
    </xf>
    <xf numFmtId="165" fontId="13" fillId="0" borderId="254">
      <alignment horizontal="left"/>
    </xf>
    <xf numFmtId="0" fontId="44" fillId="10" borderId="270" applyNumberFormat="0" applyAlignment="0" applyProtection="0"/>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167" fontId="13" fillId="0" borderId="254">
      <alignment horizontal="left"/>
    </xf>
    <xf numFmtId="0" fontId="11" fillId="39" borderId="253" applyNumberFormat="0" applyFont="0" applyAlignment="0" applyProtection="0"/>
    <xf numFmtId="0" fontId="11" fillId="39" borderId="253" applyNumberFormat="0" applyFont="0" applyAlignment="0" applyProtection="0"/>
    <xf numFmtId="0" fontId="45" fillId="0" borderId="252" applyNumberFormat="0" applyFill="0" applyAlignment="0" applyProtection="0"/>
    <xf numFmtId="0" fontId="44" fillId="10" borderId="251" applyNumberFormat="0" applyAlignment="0" applyProtection="0"/>
    <xf numFmtId="0" fontId="44" fillId="10" borderId="251" applyNumberFormat="0" applyAlignment="0" applyProtection="0"/>
    <xf numFmtId="168" fontId="13" fillId="0" borderId="282">
      <alignment horizontal="left"/>
    </xf>
    <xf numFmtId="0" fontId="11" fillId="39" borderId="253" applyNumberFormat="0" applyFont="0" applyAlignment="0" applyProtection="0"/>
    <xf numFmtId="0" fontId="43" fillId="37" borderId="251" applyNumberFormat="0" applyAlignment="0" applyProtection="0"/>
    <xf numFmtId="166" fontId="13" fillId="0" borderId="254">
      <alignment horizontal="left"/>
    </xf>
    <xf numFmtId="0" fontId="44" fillId="10" borderId="251" applyNumberFormat="0" applyAlignment="0" applyProtection="0"/>
    <xf numFmtId="0" fontId="45" fillId="0" borderId="252" applyNumberFormat="0" applyFill="0" applyAlignment="0" applyProtection="0"/>
    <xf numFmtId="0" fontId="11" fillId="39" borderId="253" applyNumberFormat="0" applyFont="0" applyAlignment="0" applyProtection="0"/>
    <xf numFmtId="0" fontId="45" fillId="0" borderId="252" applyNumberFormat="0" applyFill="0" applyAlignment="0" applyProtection="0"/>
    <xf numFmtId="0" fontId="45" fillId="0" borderId="252" applyNumberFormat="0" applyFill="0" applyAlignment="0" applyProtection="0"/>
    <xf numFmtId="0" fontId="44" fillId="10" borderId="251" applyNumberFormat="0" applyAlignment="0" applyProtection="0"/>
    <xf numFmtId="0" fontId="43" fillId="37" borderId="251" applyNumberFormat="0" applyAlignment="0" applyProtection="0"/>
    <xf numFmtId="0" fontId="43" fillId="37" borderId="251" applyNumberFormat="0" applyAlignment="0" applyProtection="0"/>
    <xf numFmtId="167" fontId="13" fillId="0" borderId="254">
      <alignment horizontal="left"/>
    </xf>
    <xf numFmtId="166" fontId="13" fillId="0" borderId="254">
      <alignment horizontal="left"/>
    </xf>
    <xf numFmtId="166" fontId="13" fillId="0" borderId="254">
      <alignment horizontal="left"/>
    </xf>
    <xf numFmtId="165" fontId="13" fillId="0" borderId="254">
      <alignment horizontal="left"/>
    </xf>
    <xf numFmtId="167" fontId="13" fillId="0" borderId="329">
      <alignment horizontal="left"/>
    </xf>
    <xf numFmtId="0" fontId="43" fillId="37" borderId="265" applyNumberFormat="0" applyAlignment="0" applyProtection="0"/>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2" fillId="37" borderId="222"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3" fillId="37"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4" fillId="10" borderId="223" applyNumberFormat="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45" fillId="0" borderId="224" applyNumberFormat="0" applyFill="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0" fontId="11" fillId="39" borderId="225" applyNumberFormat="0" applyFont="0" applyAlignment="0" applyProtection="0"/>
    <xf numFmtId="166" fontId="13" fillId="0" borderId="254">
      <alignment horizontal="left"/>
    </xf>
    <xf numFmtId="0" fontId="11" fillId="39" borderId="253" applyNumberFormat="0" applyFont="0" applyAlignment="0" applyProtection="0"/>
    <xf numFmtId="0" fontId="11" fillId="39" borderId="253" applyNumberFormat="0" applyFont="0" applyAlignment="0" applyProtection="0"/>
    <xf numFmtId="0" fontId="45" fillId="0" borderId="252" applyNumberFormat="0" applyFill="0" applyAlignment="0" applyProtection="0"/>
    <xf numFmtId="0" fontId="44" fillId="10" borderId="251" applyNumberFormat="0" applyAlignment="0" applyProtection="0"/>
    <xf numFmtId="0" fontId="44" fillId="10" borderId="251" applyNumberFormat="0" applyAlignment="0" applyProtection="0"/>
    <xf numFmtId="0" fontId="43" fillId="37" borderId="279" applyNumberFormat="0" applyAlignment="0" applyProtection="0"/>
    <xf numFmtId="166" fontId="13" fillId="0" borderId="263">
      <alignment horizontal="left"/>
    </xf>
    <xf numFmtId="0" fontId="44" fillId="10" borderId="251" applyNumberFormat="0" applyAlignment="0" applyProtection="0"/>
    <xf numFmtId="167" fontId="13" fillId="0" borderId="254">
      <alignment horizontal="left"/>
    </xf>
    <xf numFmtId="0" fontId="45" fillId="0" borderId="252" applyNumberFormat="0" applyFill="0" applyAlignment="0" applyProtection="0"/>
    <xf numFmtId="166" fontId="13" fillId="0" borderId="329">
      <alignment horizontal="left"/>
    </xf>
    <xf numFmtId="0" fontId="11" fillId="39" borderId="253" applyNumberFormat="0" applyFont="0" applyAlignment="0" applyProtection="0"/>
    <xf numFmtId="0" fontId="11" fillId="39" borderId="253" applyNumberFormat="0" applyFont="0" applyAlignment="0" applyProtection="0"/>
    <xf numFmtId="0" fontId="45" fillId="0" borderId="252" applyNumberFormat="0" applyFill="0" applyAlignment="0" applyProtection="0"/>
    <xf numFmtId="0" fontId="44" fillId="10" borderId="251" applyNumberFormat="0" applyAlignment="0" applyProtection="0"/>
    <xf numFmtId="0" fontId="44" fillId="10" borderId="251" applyNumberFormat="0" applyAlignment="0" applyProtection="0"/>
    <xf numFmtId="0" fontId="43" fillId="37" borderId="251" applyNumberFormat="0" applyAlignment="0" applyProtection="0"/>
    <xf numFmtId="167" fontId="13" fillId="0" borderId="254">
      <alignment horizontal="left"/>
    </xf>
    <xf numFmtId="167" fontId="13" fillId="0" borderId="254">
      <alignment horizontal="left"/>
    </xf>
    <xf numFmtId="166" fontId="13" fillId="0" borderId="254">
      <alignment horizontal="left"/>
    </xf>
    <xf numFmtId="165" fontId="13" fillId="0" borderId="254">
      <alignment horizontal="left"/>
    </xf>
    <xf numFmtId="165" fontId="13" fillId="0" borderId="254">
      <alignment horizontal="left"/>
    </xf>
    <xf numFmtId="0" fontId="42" fillId="37" borderId="259" applyNumberFormat="0" applyAlignment="0" applyProtection="0"/>
    <xf numFmtId="0" fontId="42" fillId="37" borderId="293" applyNumberFormat="0" applyAlignment="0" applyProtection="0"/>
    <xf numFmtId="0" fontId="45" fillId="0" borderId="252" applyNumberFormat="0" applyFill="0" applyAlignment="0" applyProtection="0"/>
    <xf numFmtId="0" fontId="43" fillId="37" borderId="251" applyNumberFormat="0" applyAlignment="0" applyProtection="0"/>
    <xf numFmtId="0" fontId="42" fillId="37" borderId="269" applyNumberFormat="0" applyAlignment="0" applyProtection="0"/>
    <xf numFmtId="0" fontId="43" fillId="37" borderId="251" applyNumberFormat="0" applyAlignment="0" applyProtection="0"/>
    <xf numFmtId="0" fontId="44" fillId="10" borderId="251" applyNumberFormat="0" applyAlignment="0" applyProtection="0"/>
    <xf numFmtId="167" fontId="13" fillId="0" borderId="282">
      <alignment horizontal="left"/>
    </xf>
    <xf numFmtId="166" fontId="13" fillId="0" borderId="297">
      <alignment horizontal="left"/>
    </xf>
    <xf numFmtId="0" fontId="43" fillId="37" borderId="251" applyNumberFormat="0" applyAlignment="0" applyProtection="0"/>
    <xf numFmtId="0" fontId="43" fillId="37" borderId="251" applyNumberFormat="0" applyAlignment="0" applyProtection="0"/>
    <xf numFmtId="0" fontId="45" fillId="0" borderId="261" applyNumberFormat="0" applyFill="0" applyAlignment="0" applyProtection="0"/>
    <xf numFmtId="168" fontId="13" fillId="0" borderId="282">
      <alignment horizontal="left"/>
    </xf>
    <xf numFmtId="0" fontId="43" fillId="37" borderId="279" applyNumberFormat="0" applyAlignment="0" applyProtection="0"/>
    <xf numFmtId="0" fontId="44" fillId="10" borderId="279" applyNumberFormat="0" applyAlignment="0" applyProtection="0"/>
    <xf numFmtId="165" fontId="13" fillId="0" borderId="282">
      <alignment horizontal="left"/>
    </xf>
    <xf numFmtId="165" fontId="13" fillId="0" borderId="273">
      <alignment horizontal="left"/>
    </xf>
    <xf numFmtId="167" fontId="13" fillId="0" borderId="263">
      <alignment horizontal="left"/>
    </xf>
    <xf numFmtId="165" fontId="13" fillId="0" borderId="268">
      <alignment horizontal="left"/>
    </xf>
    <xf numFmtId="0" fontId="43" fillId="37" borderId="279" applyNumberFormat="0" applyAlignment="0" applyProtection="0"/>
    <xf numFmtId="0" fontId="43" fillId="37" borderId="251" applyNumberFormat="0" applyAlignment="0" applyProtection="0"/>
    <xf numFmtId="0" fontId="42" fillId="37" borderId="250" applyNumberFormat="0" applyAlignment="0" applyProtection="0"/>
    <xf numFmtId="166" fontId="13" fillId="0" borderId="263">
      <alignment horizontal="left"/>
    </xf>
    <xf numFmtId="165" fontId="13" fillId="0" borderId="263">
      <alignment horizontal="left"/>
    </xf>
    <xf numFmtId="165" fontId="13" fillId="0" borderId="329">
      <alignment horizontal="left"/>
    </xf>
    <xf numFmtId="165" fontId="13" fillId="0" borderId="297">
      <alignment horizontal="left"/>
    </xf>
    <xf numFmtId="0" fontId="43" fillId="37" borderId="260" applyNumberFormat="0" applyAlignment="0" applyProtection="0"/>
    <xf numFmtId="41" fontId="8" fillId="32" borderId="249">
      <alignment horizontal="left" vertical="center"/>
      <protection locked="0"/>
    </xf>
    <xf numFmtId="0" fontId="44" fillId="10" borderId="260" applyNumberFormat="0" applyAlignment="0" applyProtection="0"/>
    <xf numFmtId="0" fontId="45" fillId="0" borderId="252" applyNumberFormat="0" applyFill="0" applyAlignment="0" applyProtection="0"/>
    <xf numFmtId="0" fontId="11" fillId="39" borderId="296" applyNumberFormat="0" applyFont="0" applyAlignment="0" applyProtection="0"/>
    <xf numFmtId="0" fontId="44" fillId="10" borderId="279" applyNumberFormat="0" applyAlignment="0" applyProtection="0"/>
    <xf numFmtId="0" fontId="45" fillId="0" borderId="252" applyNumberFormat="0" applyFill="0" applyAlignment="0" applyProtection="0"/>
    <xf numFmtId="0" fontId="45" fillId="0" borderId="252" applyNumberFormat="0" applyFill="0" applyAlignment="0" applyProtection="0"/>
    <xf numFmtId="0" fontId="45" fillId="0" borderId="252" applyNumberFormat="0" applyFill="0" applyAlignment="0" applyProtection="0"/>
    <xf numFmtId="0" fontId="11" fillId="39" borderId="253" applyNumberFormat="0" applyFont="0" applyAlignment="0" applyProtection="0"/>
    <xf numFmtId="0" fontId="11" fillId="39" borderId="253" applyNumberFormat="0" applyFont="0" applyAlignment="0" applyProtection="0"/>
    <xf numFmtId="0" fontId="11" fillId="39" borderId="253" applyNumberFormat="0" applyFont="0" applyAlignment="0" applyProtection="0"/>
    <xf numFmtId="0" fontId="11" fillId="39" borderId="253" applyNumberFormat="0" applyFont="0" applyAlignment="0" applyProtection="0"/>
    <xf numFmtId="0" fontId="11" fillId="39" borderId="253" applyNumberFormat="0" applyFont="0" applyAlignment="0" applyProtection="0"/>
    <xf numFmtId="0" fontId="11" fillId="39" borderId="253" applyNumberFormat="0" applyFont="0" applyAlignment="0" applyProtection="0"/>
    <xf numFmtId="165" fontId="13" fillId="0" borderId="254">
      <alignment horizontal="left"/>
    </xf>
    <xf numFmtId="165" fontId="13" fillId="0" borderId="254">
      <alignment horizontal="left"/>
    </xf>
    <xf numFmtId="165" fontId="13" fillId="0" borderId="254">
      <alignment horizontal="left"/>
    </xf>
    <xf numFmtId="165" fontId="13" fillId="0" borderId="254">
      <alignment horizontal="left"/>
    </xf>
    <xf numFmtId="165" fontId="13" fillId="0" borderId="254">
      <alignment horizontal="left"/>
    </xf>
    <xf numFmtId="165" fontId="13" fillId="0" borderId="254">
      <alignment horizontal="left"/>
    </xf>
    <xf numFmtId="166" fontId="13" fillId="0" borderId="254">
      <alignment horizontal="left"/>
    </xf>
    <xf numFmtId="166" fontId="13" fillId="0" borderId="254">
      <alignment horizontal="left"/>
    </xf>
    <xf numFmtId="166" fontId="13" fillId="0" borderId="254">
      <alignment horizontal="left"/>
    </xf>
    <xf numFmtId="166" fontId="13" fillId="0" borderId="254">
      <alignment horizontal="left"/>
    </xf>
    <xf numFmtId="166" fontId="13" fillId="0" borderId="254">
      <alignment horizontal="left"/>
    </xf>
    <xf numFmtId="166" fontId="13" fillId="0" borderId="254">
      <alignment horizontal="left"/>
    </xf>
    <xf numFmtId="167" fontId="13" fillId="0" borderId="254">
      <alignment horizontal="left"/>
    </xf>
    <xf numFmtId="167" fontId="13" fillId="0" borderId="254">
      <alignment horizontal="left"/>
    </xf>
    <xf numFmtId="167" fontId="13" fillId="0" borderId="254">
      <alignment horizontal="left"/>
    </xf>
    <xf numFmtId="167" fontId="13" fillId="0" borderId="254">
      <alignment horizontal="left"/>
    </xf>
    <xf numFmtId="167" fontId="13" fillId="0" borderId="254">
      <alignment horizontal="left"/>
    </xf>
    <xf numFmtId="167" fontId="13" fillId="0" borderId="254">
      <alignment horizontal="left"/>
    </xf>
    <xf numFmtId="168" fontId="13" fillId="0" borderId="254">
      <alignment horizontal="left"/>
    </xf>
    <xf numFmtId="168" fontId="13" fillId="0" borderId="254">
      <alignment horizontal="left"/>
    </xf>
    <xf numFmtId="168" fontId="13" fillId="0" borderId="254">
      <alignment horizontal="left"/>
    </xf>
    <xf numFmtId="168" fontId="13" fillId="0" borderId="254">
      <alignment horizontal="left"/>
    </xf>
    <xf numFmtId="168" fontId="13" fillId="0" borderId="254">
      <alignment horizontal="left"/>
    </xf>
    <xf numFmtId="168" fontId="13" fillId="0" borderId="254">
      <alignment horizontal="left"/>
    </xf>
    <xf numFmtId="0" fontId="42" fillId="37" borderId="250" applyNumberFormat="0" applyAlignment="0" applyProtection="0"/>
    <xf numFmtId="0" fontId="42" fillId="37" borderId="250" applyNumberFormat="0" applyAlignment="0" applyProtection="0"/>
    <xf numFmtId="0" fontId="42" fillId="37" borderId="250" applyNumberFormat="0" applyAlignment="0" applyProtection="0"/>
    <xf numFmtId="0" fontId="42" fillId="37" borderId="250" applyNumberFormat="0" applyAlignment="0" applyProtection="0"/>
    <xf numFmtId="0" fontId="42" fillId="37" borderId="250" applyNumberFormat="0" applyAlignment="0" applyProtection="0"/>
    <xf numFmtId="0" fontId="42" fillId="37" borderId="250" applyNumberFormat="0" applyAlignment="0" applyProtection="0"/>
    <xf numFmtId="0" fontId="43" fillId="37" borderId="251" applyNumberFormat="0" applyAlignment="0" applyProtection="0"/>
    <xf numFmtId="0" fontId="43" fillId="37" borderId="251" applyNumberFormat="0" applyAlignment="0" applyProtection="0"/>
    <xf numFmtId="0" fontId="43" fillId="37" borderId="251" applyNumberFormat="0" applyAlignment="0" applyProtection="0"/>
    <xf numFmtId="0" fontId="43" fillId="37" borderId="251" applyNumberFormat="0" applyAlignment="0" applyProtection="0"/>
    <xf numFmtId="0" fontId="43" fillId="37" borderId="251" applyNumberFormat="0" applyAlignment="0" applyProtection="0"/>
    <xf numFmtId="0" fontId="43" fillId="37" borderId="251" applyNumberFormat="0" applyAlignment="0" applyProtection="0"/>
    <xf numFmtId="0" fontId="44" fillId="10" borderId="251" applyNumberFormat="0" applyAlignment="0" applyProtection="0"/>
    <xf numFmtId="0" fontId="44" fillId="10" borderId="251" applyNumberFormat="0" applyAlignment="0" applyProtection="0"/>
    <xf numFmtId="0" fontId="44" fillId="10" borderId="251" applyNumberFormat="0" applyAlignment="0" applyProtection="0"/>
    <xf numFmtId="0" fontId="44" fillId="10" borderId="251" applyNumberFormat="0" applyAlignment="0" applyProtection="0"/>
    <xf numFmtId="0" fontId="44" fillId="10" borderId="251" applyNumberFormat="0" applyAlignment="0" applyProtection="0"/>
    <xf numFmtId="0" fontId="44" fillId="10" borderId="251" applyNumberFormat="0" applyAlignment="0" applyProtection="0"/>
    <xf numFmtId="0" fontId="45" fillId="0" borderId="252" applyNumberFormat="0" applyFill="0" applyAlignment="0" applyProtection="0"/>
    <xf numFmtId="0" fontId="45" fillId="0" borderId="252" applyNumberFormat="0" applyFill="0" applyAlignment="0" applyProtection="0"/>
    <xf numFmtId="0" fontId="45" fillId="0" borderId="252" applyNumberFormat="0" applyFill="0" applyAlignment="0" applyProtection="0"/>
    <xf numFmtId="0" fontId="45" fillId="0" borderId="252" applyNumberFormat="0" applyFill="0" applyAlignment="0" applyProtection="0"/>
    <xf numFmtId="0" fontId="45" fillId="0" borderId="252" applyNumberFormat="0" applyFill="0" applyAlignment="0" applyProtection="0"/>
    <xf numFmtId="0" fontId="45" fillId="0" borderId="252" applyNumberFormat="0" applyFill="0" applyAlignment="0" applyProtection="0"/>
    <xf numFmtId="0" fontId="11" fillId="39" borderId="253" applyNumberFormat="0" applyFont="0" applyAlignment="0" applyProtection="0"/>
    <xf numFmtId="0" fontId="11" fillId="39" borderId="253" applyNumberFormat="0" applyFont="0" applyAlignment="0" applyProtection="0"/>
    <xf numFmtId="0" fontId="11" fillId="39" borderId="253" applyNumberFormat="0" applyFont="0" applyAlignment="0" applyProtection="0"/>
    <xf numFmtId="0" fontId="11" fillId="39" borderId="253" applyNumberFormat="0" applyFont="0" applyAlignment="0" applyProtection="0"/>
    <xf numFmtId="0" fontId="11" fillId="39" borderId="253" applyNumberFormat="0" applyFont="0" applyAlignment="0" applyProtection="0"/>
    <xf numFmtId="0" fontId="11" fillId="39" borderId="253" applyNumberFormat="0" applyFont="0" applyAlignment="0" applyProtection="0"/>
    <xf numFmtId="165" fontId="13" fillId="0" borderId="254">
      <alignment horizontal="left"/>
    </xf>
    <xf numFmtId="165" fontId="13" fillId="0" borderId="254">
      <alignment horizontal="left"/>
    </xf>
    <xf numFmtId="165" fontId="13" fillId="0" borderId="254">
      <alignment horizontal="left"/>
    </xf>
    <xf numFmtId="165" fontId="13" fillId="0" borderId="254">
      <alignment horizontal="left"/>
    </xf>
    <xf numFmtId="165" fontId="13" fillId="0" borderId="254">
      <alignment horizontal="left"/>
    </xf>
    <xf numFmtId="165" fontId="13" fillId="0" borderId="254">
      <alignment horizontal="left"/>
    </xf>
    <xf numFmtId="166" fontId="13" fillId="0" borderId="254">
      <alignment horizontal="left"/>
    </xf>
    <xf numFmtId="166" fontId="13" fillId="0" borderId="254">
      <alignment horizontal="left"/>
    </xf>
    <xf numFmtId="166" fontId="13" fillId="0" borderId="254">
      <alignment horizontal="left"/>
    </xf>
    <xf numFmtId="166" fontId="13" fillId="0" borderId="254">
      <alignment horizontal="left"/>
    </xf>
    <xf numFmtId="166" fontId="13" fillId="0" borderId="254">
      <alignment horizontal="left"/>
    </xf>
    <xf numFmtId="166" fontId="13" fillId="0" borderId="254">
      <alignment horizontal="left"/>
    </xf>
    <xf numFmtId="167" fontId="13" fillId="0" borderId="254">
      <alignment horizontal="left"/>
    </xf>
    <xf numFmtId="167" fontId="13" fillId="0" borderId="254">
      <alignment horizontal="left"/>
    </xf>
    <xf numFmtId="167" fontId="13" fillId="0" borderId="254">
      <alignment horizontal="left"/>
    </xf>
    <xf numFmtId="167" fontId="13" fillId="0" borderId="254">
      <alignment horizontal="left"/>
    </xf>
    <xf numFmtId="167" fontId="13" fillId="0" borderId="254">
      <alignment horizontal="left"/>
    </xf>
    <xf numFmtId="167" fontId="13" fillId="0" borderId="254">
      <alignment horizontal="left"/>
    </xf>
    <xf numFmtId="168" fontId="13" fillId="0" borderId="254">
      <alignment horizontal="left"/>
    </xf>
    <xf numFmtId="168" fontId="13" fillId="0" borderId="254">
      <alignment horizontal="left"/>
    </xf>
    <xf numFmtId="168" fontId="13" fillId="0" borderId="254">
      <alignment horizontal="left"/>
    </xf>
    <xf numFmtId="168" fontId="13" fillId="0" borderId="254">
      <alignment horizontal="left"/>
    </xf>
    <xf numFmtId="168" fontId="13" fillId="0" borderId="254">
      <alignment horizontal="left"/>
    </xf>
    <xf numFmtId="168" fontId="13" fillId="0" borderId="254">
      <alignment horizontal="left"/>
    </xf>
    <xf numFmtId="0" fontId="43" fillId="37" borderId="294" applyNumberFormat="0" applyAlignment="0" applyProtection="0"/>
    <xf numFmtId="168" fontId="13" fillId="0" borderId="282">
      <alignment horizontal="left"/>
    </xf>
    <xf numFmtId="0" fontId="44" fillId="10" borderId="270" applyNumberFormat="0" applyAlignment="0" applyProtection="0"/>
    <xf numFmtId="167" fontId="13" fillId="0" borderId="268">
      <alignment horizontal="left"/>
    </xf>
    <xf numFmtId="167" fontId="13" fillId="0" borderId="268">
      <alignment horizontal="left"/>
    </xf>
    <xf numFmtId="168" fontId="13" fillId="0" borderId="315">
      <alignment horizontal="left"/>
    </xf>
    <xf numFmtId="166" fontId="13" fillId="0" borderId="268">
      <alignment horizontal="left"/>
    </xf>
    <xf numFmtId="167" fontId="13" fillId="0" borderId="273">
      <alignment horizontal="left"/>
    </xf>
    <xf numFmtId="168" fontId="13" fillId="0" borderId="273">
      <alignment horizontal="left"/>
    </xf>
    <xf numFmtId="167" fontId="13" fillId="0" borderId="297">
      <alignment horizontal="left"/>
    </xf>
    <xf numFmtId="167" fontId="13" fillId="0" borderId="263">
      <alignment horizontal="left"/>
    </xf>
    <xf numFmtId="167" fontId="13" fillId="0" borderId="273">
      <alignment horizontal="left"/>
    </xf>
    <xf numFmtId="0" fontId="42" fillId="37" borderId="278" applyNumberFormat="0" applyAlignment="0" applyProtection="0"/>
    <xf numFmtId="0" fontId="45" fillId="0" borderId="271" applyNumberFormat="0" applyFill="0" applyAlignment="0" applyProtection="0"/>
    <xf numFmtId="0" fontId="43" fillId="37" borderId="270" applyNumberFormat="0" applyAlignment="0" applyProtection="0"/>
    <xf numFmtId="167" fontId="13" fillId="0" borderId="268">
      <alignment horizontal="left"/>
    </xf>
    <xf numFmtId="165" fontId="13" fillId="0" borderId="273">
      <alignment horizontal="left"/>
    </xf>
    <xf numFmtId="165" fontId="13" fillId="0" borderId="263">
      <alignment horizontal="left"/>
    </xf>
    <xf numFmtId="166" fontId="13" fillId="0" borderId="263">
      <alignment horizontal="left"/>
    </xf>
    <xf numFmtId="166" fontId="13" fillId="0" borderId="263">
      <alignment horizontal="left"/>
    </xf>
    <xf numFmtId="0" fontId="44" fillId="10" borderId="279" applyNumberFormat="0" applyAlignment="0" applyProtection="0"/>
    <xf numFmtId="0" fontId="43" fillId="37" borderId="279" applyNumberFormat="0" applyAlignment="0" applyProtection="0"/>
    <xf numFmtId="0" fontId="44" fillId="10" borderId="279" applyNumberFormat="0" applyAlignment="0" applyProtection="0"/>
    <xf numFmtId="167" fontId="13" fillId="0" borderId="273">
      <alignment horizontal="left"/>
    </xf>
    <xf numFmtId="0" fontId="45" fillId="0" borderId="271" applyNumberFormat="0" applyFill="0" applyAlignment="0" applyProtection="0"/>
    <xf numFmtId="165" fontId="13" fillId="0" borderId="282">
      <alignment horizontal="left"/>
    </xf>
    <xf numFmtId="167" fontId="13" fillId="0" borderId="292">
      <alignment horizontal="left"/>
    </xf>
    <xf numFmtId="167" fontId="13" fillId="0" borderId="263">
      <alignment horizontal="left"/>
    </xf>
    <xf numFmtId="0" fontId="42" fillId="37" borderId="269" applyNumberFormat="0" applyAlignment="0" applyProtection="0"/>
    <xf numFmtId="0" fontId="11" fillId="39" borderId="272" applyNumberFormat="0" applyFont="0" applyAlignment="0" applyProtection="0"/>
    <xf numFmtId="167" fontId="13" fillId="0" borderId="329">
      <alignment horizontal="left"/>
    </xf>
    <xf numFmtId="0" fontId="11" fillId="39" borderId="262" applyNumberFormat="0" applyFont="0" applyAlignment="0" applyProtection="0"/>
    <xf numFmtId="0" fontId="11" fillId="39" borderId="262" applyNumberFormat="0" applyFont="0" applyAlignment="0" applyProtection="0"/>
    <xf numFmtId="167" fontId="13" fillId="0" borderId="297">
      <alignment horizontal="left"/>
    </xf>
    <xf numFmtId="168" fontId="13" fillId="0" borderId="273">
      <alignment horizontal="left"/>
    </xf>
    <xf numFmtId="0" fontId="43" fillId="37" borderId="270" applyNumberFormat="0" applyAlignment="0" applyProtection="0"/>
    <xf numFmtId="0" fontId="42" fillId="37" borderId="302" applyNumberFormat="0" applyAlignment="0" applyProtection="0"/>
    <xf numFmtId="0" fontId="43" fillId="37" borderId="294" applyNumberFormat="0" applyAlignment="0" applyProtection="0"/>
    <xf numFmtId="0" fontId="42" fillId="37" borderId="302" applyNumberFormat="0" applyAlignment="0" applyProtection="0"/>
    <xf numFmtId="0" fontId="43" fillId="37" borderId="279" applyNumberFormat="0" applyAlignment="0" applyProtection="0"/>
    <xf numFmtId="168" fontId="13" fillId="0" borderId="282">
      <alignment horizontal="left"/>
    </xf>
    <xf numFmtId="0" fontId="11" fillId="39" borderId="281" applyNumberFormat="0" applyFont="0" applyAlignment="0" applyProtection="0"/>
    <xf numFmtId="165" fontId="13" fillId="0" borderId="282">
      <alignment horizontal="left"/>
    </xf>
    <xf numFmtId="166" fontId="13" fillId="0" borderId="292">
      <alignment horizontal="left"/>
    </xf>
    <xf numFmtId="0" fontId="42" fillId="37" borderId="311" applyNumberFormat="0" applyAlignment="0" applyProtection="0"/>
    <xf numFmtId="165" fontId="13" fillId="0" borderId="297">
      <alignment horizontal="left"/>
    </xf>
    <xf numFmtId="0" fontId="45" fillId="0" borderId="295" applyNumberFormat="0" applyFill="0" applyAlignment="0" applyProtection="0"/>
    <xf numFmtId="0" fontId="42" fillId="37" borderId="302" applyNumberFormat="0" applyAlignment="0" applyProtection="0"/>
    <xf numFmtId="0" fontId="44" fillId="10" borderId="270" applyNumberFormat="0" applyAlignment="0" applyProtection="0"/>
    <xf numFmtId="0" fontId="45" fillId="0" borderId="280" applyNumberFormat="0" applyFill="0" applyAlignment="0" applyProtection="0"/>
    <xf numFmtId="166" fontId="13" fillId="0" borderId="282">
      <alignment horizontal="left"/>
    </xf>
    <xf numFmtId="167" fontId="13" fillId="0" borderId="282">
      <alignment horizontal="left"/>
    </xf>
    <xf numFmtId="0" fontId="42" fillId="37" borderId="278" applyNumberFormat="0" applyAlignment="0" applyProtection="0"/>
    <xf numFmtId="0" fontId="43" fillId="37" borderId="294" applyNumberFormat="0" applyAlignment="0" applyProtection="0"/>
    <xf numFmtId="0" fontId="44" fillId="10" borderId="294" applyNumberFormat="0" applyAlignment="0" applyProtection="0"/>
    <xf numFmtId="0" fontId="11" fillId="39" borderId="365" applyNumberFormat="0" applyFont="0" applyAlignment="0" applyProtection="0"/>
    <xf numFmtId="0" fontId="44" fillId="10" borderId="279" applyNumberFormat="0" applyAlignment="0" applyProtection="0"/>
    <xf numFmtId="166" fontId="13" fillId="0" borderId="282">
      <alignment horizontal="left"/>
    </xf>
    <xf numFmtId="165" fontId="13" fillId="0" borderId="297">
      <alignment horizontal="left"/>
    </xf>
    <xf numFmtId="166" fontId="13" fillId="0" borderId="273">
      <alignment horizontal="left"/>
    </xf>
    <xf numFmtId="166" fontId="13" fillId="0" borderId="268">
      <alignment horizontal="left"/>
    </xf>
    <xf numFmtId="0" fontId="44" fillId="10" borderId="284" applyNumberFormat="0" applyAlignment="0" applyProtection="0"/>
    <xf numFmtId="0" fontId="45" fillId="0" borderId="280" applyNumberFormat="0" applyFill="0" applyAlignment="0" applyProtection="0"/>
    <xf numFmtId="166" fontId="13" fillId="0" borderId="297">
      <alignment horizontal="left"/>
    </xf>
    <xf numFmtId="165" fontId="13" fillId="0" borderId="263">
      <alignment horizontal="left"/>
    </xf>
    <xf numFmtId="166" fontId="13" fillId="0" borderId="263">
      <alignment horizontal="left"/>
    </xf>
    <xf numFmtId="167" fontId="13" fillId="0" borderId="263">
      <alignment horizontal="left"/>
    </xf>
    <xf numFmtId="168" fontId="13" fillId="0" borderId="263">
      <alignment horizontal="left"/>
    </xf>
    <xf numFmtId="168" fontId="13" fillId="0" borderId="273">
      <alignment horizontal="left"/>
    </xf>
    <xf numFmtId="0" fontId="43" fillId="37" borderId="275" applyNumberFormat="0" applyAlignment="0" applyProtection="0"/>
    <xf numFmtId="167" fontId="13" fillId="0" borderId="273">
      <alignment horizontal="left"/>
    </xf>
    <xf numFmtId="0" fontId="11" fillId="39" borderId="281" applyNumberFormat="0" applyFont="0" applyAlignment="0" applyProtection="0"/>
    <xf numFmtId="0" fontId="11" fillId="39" borderId="296" applyNumberFormat="0" applyFont="0" applyAlignment="0" applyProtection="0"/>
    <xf numFmtId="0" fontId="43" fillId="37" borderId="299" applyNumberFormat="0" applyAlignment="0" applyProtection="0"/>
    <xf numFmtId="0" fontId="43" fillId="37" borderId="279" applyNumberFormat="0" applyAlignment="0" applyProtection="0"/>
    <xf numFmtId="0" fontId="11" fillId="39" borderId="296" applyNumberFormat="0" applyFont="0" applyAlignment="0" applyProtection="0"/>
    <xf numFmtId="0" fontId="44" fillId="10" borderId="294" applyNumberFormat="0" applyAlignment="0" applyProtection="0"/>
    <xf numFmtId="0" fontId="44" fillId="10" borderId="279" applyNumberFormat="0" applyAlignment="0" applyProtection="0"/>
    <xf numFmtId="167" fontId="13" fillId="0" borderId="306">
      <alignment horizontal="left"/>
    </xf>
    <xf numFmtId="0" fontId="11" fillId="39" borderId="262" applyNumberFormat="0" applyFont="0" applyAlignment="0" applyProtection="0"/>
    <xf numFmtId="0" fontId="42" fillId="37" borderId="311" applyNumberFormat="0" applyAlignment="0" applyProtection="0"/>
    <xf numFmtId="165" fontId="13" fillId="0" borderId="273">
      <alignment horizontal="left"/>
    </xf>
    <xf numFmtId="165" fontId="13" fillId="0" borderId="306">
      <alignment horizontal="left"/>
    </xf>
    <xf numFmtId="168" fontId="13" fillId="0" borderId="263">
      <alignment horizontal="left"/>
    </xf>
    <xf numFmtId="0" fontId="43" fillId="37" borderId="326" applyNumberFormat="0" applyAlignment="0" applyProtection="0"/>
    <xf numFmtId="0" fontId="45" fillId="0" borderId="271" applyNumberFormat="0" applyFill="0" applyAlignment="0" applyProtection="0"/>
    <xf numFmtId="0" fontId="42" fillId="37" borderId="278" applyNumberFormat="0" applyAlignment="0" applyProtection="0"/>
    <xf numFmtId="166" fontId="13" fillId="0" borderId="273">
      <alignment horizontal="left"/>
    </xf>
    <xf numFmtId="0" fontId="44" fillId="10" borderId="294" applyNumberFormat="0" applyAlignment="0" applyProtection="0"/>
    <xf numFmtId="0" fontId="11" fillId="39" borderId="262" applyNumberFormat="0" applyFont="0" applyAlignment="0" applyProtection="0"/>
    <xf numFmtId="0" fontId="43" fillId="37" borderId="270" applyNumberFormat="0" applyAlignment="0" applyProtection="0"/>
    <xf numFmtId="168" fontId="13" fillId="0" borderId="297">
      <alignment horizontal="left"/>
    </xf>
    <xf numFmtId="167" fontId="13" fillId="0" borderId="297">
      <alignment horizontal="left"/>
    </xf>
    <xf numFmtId="0" fontId="11" fillId="39" borderId="262" applyNumberFormat="0" applyFont="0" applyAlignment="0" applyProtection="0"/>
    <xf numFmtId="0" fontId="11" fillId="39" borderId="262" applyNumberFormat="0" applyFont="0" applyAlignment="0" applyProtection="0"/>
    <xf numFmtId="0" fontId="45" fillId="0" borderId="295" applyNumberFormat="0" applyFill="0" applyAlignment="0" applyProtection="0"/>
    <xf numFmtId="168" fontId="13" fillId="0" borderId="297">
      <alignment horizontal="left"/>
    </xf>
    <xf numFmtId="0" fontId="43" fillId="37" borderId="270" applyNumberFormat="0" applyAlignment="0" applyProtection="0"/>
    <xf numFmtId="0" fontId="11" fillId="39" borderId="272" applyNumberFormat="0" applyFont="0" applyAlignment="0" applyProtection="0"/>
    <xf numFmtId="0" fontId="11" fillId="39" borderId="296" applyNumberFormat="0" applyFont="0" applyAlignment="0" applyProtection="0"/>
    <xf numFmtId="0" fontId="43" fillId="37" borderId="279" applyNumberFormat="0" applyAlignment="0" applyProtection="0"/>
    <xf numFmtId="0" fontId="43" fillId="37" borderId="279" applyNumberFormat="0" applyAlignment="0" applyProtection="0"/>
    <xf numFmtId="0" fontId="44" fillId="10" borderId="279" applyNumberFormat="0" applyAlignment="0" applyProtection="0"/>
    <xf numFmtId="165" fontId="13" fillId="0" borderId="297">
      <alignment horizontal="left"/>
    </xf>
    <xf numFmtId="0" fontId="11" fillId="39" borderId="296" applyNumberFormat="0" applyFont="0" applyAlignment="0" applyProtection="0"/>
    <xf numFmtId="0" fontId="43" fillId="37" borderId="294" applyNumberFormat="0" applyAlignment="0" applyProtection="0"/>
    <xf numFmtId="0" fontId="42" fillId="37" borderId="293" applyNumberFormat="0" applyAlignment="0" applyProtection="0"/>
    <xf numFmtId="0" fontId="45" fillId="0" borderId="295" applyNumberFormat="0" applyFill="0" applyAlignment="0" applyProtection="0"/>
    <xf numFmtId="0" fontId="11" fillId="39" borderId="296" applyNumberFormat="0" applyFont="0" applyAlignment="0" applyProtection="0"/>
    <xf numFmtId="168" fontId="13" fillId="0" borderId="315">
      <alignment horizontal="left"/>
    </xf>
    <xf numFmtId="166" fontId="13" fillId="0" borderId="273">
      <alignment horizontal="left"/>
    </xf>
    <xf numFmtId="0" fontId="44" fillId="10" borderId="279" applyNumberFormat="0" applyAlignment="0" applyProtection="0"/>
    <xf numFmtId="0" fontId="42" fillId="37" borderId="293" applyNumberFormat="0" applyAlignment="0" applyProtection="0"/>
    <xf numFmtId="167" fontId="13" fillId="0" borderId="282">
      <alignment horizontal="left"/>
    </xf>
    <xf numFmtId="0" fontId="42" fillId="37" borderId="278" applyNumberFormat="0" applyAlignment="0" applyProtection="0"/>
    <xf numFmtId="166" fontId="13" fillId="0" borderId="297">
      <alignment horizontal="left"/>
    </xf>
    <xf numFmtId="168" fontId="13" fillId="0" borderId="273">
      <alignment horizontal="left"/>
    </xf>
    <xf numFmtId="167" fontId="13" fillId="0" borderId="263">
      <alignment horizontal="left"/>
    </xf>
    <xf numFmtId="166" fontId="13" fillId="0" borderId="263">
      <alignment horizontal="left"/>
    </xf>
    <xf numFmtId="0" fontId="44" fillId="10" borderId="294" applyNumberFormat="0" applyAlignment="0" applyProtection="0"/>
    <xf numFmtId="168" fontId="13" fillId="0" borderId="263">
      <alignment horizontal="left"/>
    </xf>
    <xf numFmtId="165" fontId="13" fillId="0" borderId="263">
      <alignment horizontal="left"/>
    </xf>
    <xf numFmtId="167" fontId="13" fillId="0" borderId="297">
      <alignment horizontal="left"/>
    </xf>
    <xf numFmtId="0" fontId="11" fillId="39" borderId="281" applyNumberFormat="0" applyFont="0" applyAlignment="0" applyProtection="0"/>
    <xf numFmtId="168" fontId="13" fillId="0" borderId="297">
      <alignment horizontal="left"/>
    </xf>
    <xf numFmtId="0" fontId="44" fillId="10" borderId="279" applyNumberFormat="0" applyAlignment="0" applyProtection="0"/>
    <xf numFmtId="0" fontId="45" fillId="0" borderId="266" applyNumberFormat="0" applyFill="0" applyAlignment="0" applyProtection="0"/>
    <xf numFmtId="0" fontId="42" fillId="37" borderId="278" applyNumberFormat="0" applyAlignment="0" applyProtection="0"/>
    <xf numFmtId="165" fontId="13" fillId="0" borderId="263">
      <alignment horizontal="left"/>
    </xf>
    <xf numFmtId="166" fontId="13" fillId="0" borderId="263">
      <alignment horizontal="left"/>
    </xf>
    <xf numFmtId="167" fontId="13" fillId="0" borderId="263">
      <alignment horizontal="left"/>
    </xf>
    <xf numFmtId="168" fontId="13" fillId="0" borderId="263">
      <alignment horizontal="left"/>
    </xf>
    <xf numFmtId="167" fontId="13" fillId="0" borderId="273">
      <alignment horizontal="left"/>
    </xf>
    <xf numFmtId="165" fontId="13" fillId="0" borderId="268">
      <alignment horizontal="left"/>
    </xf>
    <xf numFmtId="165" fontId="13" fillId="0" borderId="273">
      <alignment horizontal="left"/>
    </xf>
    <xf numFmtId="167" fontId="13" fillId="0" borderId="282">
      <alignment horizontal="left"/>
    </xf>
    <xf numFmtId="167" fontId="13" fillId="0" borderId="315">
      <alignment horizontal="left"/>
    </xf>
    <xf numFmtId="165" fontId="13" fillId="0" borderId="263">
      <alignment horizontal="left"/>
    </xf>
    <xf numFmtId="165" fontId="13" fillId="0" borderId="263">
      <alignment horizontal="left"/>
    </xf>
    <xf numFmtId="165" fontId="13" fillId="0" borderId="263">
      <alignment horizontal="left"/>
    </xf>
    <xf numFmtId="165" fontId="13" fillId="0" borderId="263">
      <alignment horizontal="left"/>
    </xf>
    <xf numFmtId="165" fontId="13" fillId="0" borderId="263">
      <alignment horizontal="left"/>
    </xf>
    <xf numFmtId="165" fontId="13" fillId="0" borderId="263">
      <alignment horizontal="left"/>
    </xf>
    <xf numFmtId="166" fontId="13" fillId="0" borderId="263">
      <alignment horizontal="left"/>
    </xf>
    <xf numFmtId="166" fontId="13" fillId="0" borderId="263">
      <alignment horizontal="left"/>
    </xf>
    <xf numFmtId="166" fontId="13" fillId="0" borderId="263">
      <alignment horizontal="left"/>
    </xf>
    <xf numFmtId="166" fontId="13" fillId="0" borderId="263">
      <alignment horizontal="left"/>
    </xf>
    <xf numFmtId="166" fontId="13" fillId="0" borderId="263">
      <alignment horizontal="left"/>
    </xf>
    <xf numFmtId="166" fontId="13" fillId="0" borderId="263">
      <alignment horizontal="left"/>
    </xf>
    <xf numFmtId="167" fontId="13" fillId="0" borderId="263">
      <alignment horizontal="left"/>
    </xf>
    <xf numFmtId="167" fontId="13" fillId="0" borderId="263">
      <alignment horizontal="left"/>
    </xf>
    <xf numFmtId="167" fontId="13" fillId="0" borderId="263">
      <alignment horizontal="left"/>
    </xf>
    <xf numFmtId="167" fontId="13" fillId="0" borderId="263">
      <alignment horizontal="left"/>
    </xf>
    <xf numFmtId="167" fontId="13" fillId="0" borderId="263">
      <alignment horizontal="left"/>
    </xf>
    <xf numFmtId="167" fontId="13" fillId="0" borderId="263">
      <alignment horizontal="left"/>
    </xf>
    <xf numFmtId="168" fontId="13" fillId="0" borderId="263">
      <alignment horizontal="left"/>
    </xf>
    <xf numFmtId="168" fontId="13" fillId="0" borderId="263">
      <alignment horizontal="left"/>
    </xf>
    <xf numFmtId="168" fontId="13" fillId="0" borderId="263">
      <alignment horizontal="left"/>
    </xf>
    <xf numFmtId="168" fontId="13" fillId="0" borderId="263">
      <alignment horizontal="left"/>
    </xf>
    <xf numFmtId="168" fontId="13" fillId="0" borderId="263">
      <alignment horizontal="left"/>
    </xf>
    <xf numFmtId="168" fontId="13" fillId="0" borderId="263">
      <alignment horizontal="left"/>
    </xf>
    <xf numFmtId="0" fontId="43" fillId="37" borderId="270" applyNumberFormat="0" applyAlignment="0" applyProtection="0"/>
    <xf numFmtId="0" fontId="43" fillId="37" borderId="335" applyNumberFormat="0" applyAlignment="0" applyProtection="0"/>
    <xf numFmtId="0" fontId="45" fillId="0" borderId="280" applyNumberFormat="0" applyFill="0" applyAlignment="0" applyProtection="0"/>
    <xf numFmtId="0" fontId="44" fillId="10" borderId="270" applyNumberFormat="0" applyAlignment="0" applyProtection="0"/>
    <xf numFmtId="165" fontId="13" fillId="0" borderId="306">
      <alignment horizontal="left"/>
    </xf>
    <xf numFmtId="167" fontId="13" fillId="0" borderId="273">
      <alignment horizontal="left"/>
    </xf>
    <xf numFmtId="0" fontId="44" fillId="10" borderId="270" applyNumberFormat="0" applyAlignment="0" applyProtection="0"/>
    <xf numFmtId="0" fontId="42" fillId="37" borderId="325" applyNumberFormat="0" applyAlignment="0" applyProtection="0"/>
    <xf numFmtId="0" fontId="11" fillId="39" borderId="296" applyNumberFormat="0" applyFont="0" applyAlignment="0" applyProtection="0"/>
    <xf numFmtId="0" fontId="11" fillId="39" borderId="262" applyNumberFormat="0" applyFont="0" applyAlignment="0" applyProtection="0"/>
    <xf numFmtId="168" fontId="13" fillId="0" borderId="306">
      <alignment horizontal="left"/>
    </xf>
    <xf numFmtId="168" fontId="13" fillId="0" borderId="273">
      <alignment horizontal="left"/>
    </xf>
    <xf numFmtId="0" fontId="45" fillId="0" borderId="271" applyNumberFormat="0" applyFill="0" applyAlignment="0" applyProtection="0"/>
    <xf numFmtId="0" fontId="42" fillId="37" borderId="325" applyNumberFormat="0" applyAlignment="0" applyProtection="0"/>
    <xf numFmtId="0" fontId="43" fillId="37" borderId="363" applyNumberFormat="0" applyAlignment="0" applyProtection="0"/>
    <xf numFmtId="0" fontId="42" fillId="37" borderId="278" applyNumberFormat="0" applyAlignment="0" applyProtection="0"/>
    <xf numFmtId="0" fontId="43" fillId="37" borderId="279" applyNumberFormat="0" applyAlignment="0" applyProtection="0"/>
    <xf numFmtId="165" fontId="13" fillId="0" borderId="282">
      <alignment horizontal="left"/>
    </xf>
    <xf numFmtId="0" fontId="45" fillId="0" borderId="327" applyNumberFormat="0" applyFill="0" applyAlignment="0" applyProtection="0"/>
    <xf numFmtId="0" fontId="42" fillId="37" borderId="293" applyNumberFormat="0" applyAlignment="0" applyProtection="0"/>
    <xf numFmtId="167" fontId="13" fillId="0" borderId="292">
      <alignment horizontal="left"/>
    </xf>
    <xf numFmtId="167" fontId="13" fillId="0" borderId="306">
      <alignment horizontal="left"/>
    </xf>
    <xf numFmtId="0" fontId="11" fillId="39" borderId="267" applyNumberFormat="0" applyFont="0" applyAlignment="0" applyProtection="0"/>
    <xf numFmtId="165" fontId="13" fillId="0" borderId="297">
      <alignment horizontal="left"/>
    </xf>
    <xf numFmtId="0" fontId="43" fillId="37" borderId="270" applyNumberFormat="0" applyAlignment="0" applyProtection="0"/>
    <xf numFmtId="168" fontId="13" fillId="0" borderId="282">
      <alignment horizontal="left"/>
    </xf>
    <xf numFmtId="167" fontId="13" fillId="0" borderId="292">
      <alignment horizontal="left"/>
    </xf>
    <xf numFmtId="166" fontId="13" fillId="0" borderId="282">
      <alignment horizontal="left"/>
    </xf>
    <xf numFmtId="168" fontId="13" fillId="0" borderId="282">
      <alignment horizontal="left"/>
    </xf>
    <xf numFmtId="166" fontId="13" fillId="0" borderId="263">
      <alignment horizontal="left"/>
    </xf>
    <xf numFmtId="165" fontId="13" fillId="0" borderId="263">
      <alignment horizontal="left"/>
    </xf>
    <xf numFmtId="165" fontId="13" fillId="0" borderId="263">
      <alignment horizontal="left"/>
    </xf>
    <xf numFmtId="0" fontId="11" fillId="39" borderId="262" applyNumberFormat="0" applyFont="0" applyAlignment="0" applyProtection="0"/>
    <xf numFmtId="0" fontId="11" fillId="39" borderId="262" applyNumberFormat="0" applyFont="0" applyAlignment="0" applyProtection="0"/>
    <xf numFmtId="166" fontId="13" fillId="0" borderId="297">
      <alignment horizontal="left"/>
    </xf>
    <xf numFmtId="0" fontId="43" fillId="37" borderId="270" applyNumberFormat="0" applyAlignment="0" applyProtection="0"/>
    <xf numFmtId="0" fontId="11" fillId="39" borderId="272" applyNumberFormat="0" applyFont="0" applyAlignment="0" applyProtection="0"/>
    <xf numFmtId="0" fontId="44" fillId="10" borderId="279" applyNumberFormat="0" applyAlignment="0" applyProtection="0"/>
    <xf numFmtId="168" fontId="13" fillId="0" borderId="268">
      <alignment horizontal="left"/>
    </xf>
    <xf numFmtId="168" fontId="13" fillId="0" borderId="268">
      <alignment horizontal="left"/>
    </xf>
    <xf numFmtId="167" fontId="13" fillId="0" borderId="268">
      <alignment horizontal="left"/>
    </xf>
    <xf numFmtId="166" fontId="13" fillId="0" borderId="268">
      <alignment horizontal="left"/>
    </xf>
    <xf numFmtId="166" fontId="13" fillId="0" borderId="268">
      <alignment horizontal="left"/>
    </xf>
    <xf numFmtId="165" fontId="13" fillId="0" borderId="268">
      <alignment horizontal="left"/>
    </xf>
    <xf numFmtId="165" fontId="13" fillId="0" borderId="268">
      <alignment horizontal="left"/>
    </xf>
    <xf numFmtId="0" fontId="42" fillId="37" borderId="274" applyNumberFormat="0" applyAlignment="0" applyProtection="0"/>
    <xf numFmtId="166" fontId="13" fillId="0" borderId="282">
      <alignment horizontal="left"/>
    </xf>
    <xf numFmtId="168" fontId="13" fillId="0" borderId="268">
      <alignment horizontal="left"/>
    </xf>
    <xf numFmtId="167" fontId="13" fillId="0" borderId="268">
      <alignment horizontal="left"/>
    </xf>
    <xf numFmtId="0" fontId="11" fillId="39" borderId="262" applyNumberFormat="0" applyFont="0" applyAlignment="0" applyProtection="0"/>
    <xf numFmtId="0" fontId="11" fillId="39" borderId="262" applyNumberFormat="0" applyFont="0" applyAlignment="0" applyProtection="0"/>
    <xf numFmtId="0" fontId="45" fillId="0" borderId="271" applyNumberFormat="0" applyFill="0" applyAlignment="0" applyProtection="0"/>
    <xf numFmtId="166" fontId="13" fillId="0" borderId="315">
      <alignment horizontal="left"/>
    </xf>
    <xf numFmtId="0" fontId="45" fillId="0" borderId="271" applyNumberFormat="0" applyFill="0" applyAlignment="0" applyProtection="0"/>
    <xf numFmtId="165" fontId="13" fillId="0" borderId="352">
      <alignment horizontal="left"/>
    </xf>
    <xf numFmtId="0" fontId="45" fillId="0" borderId="295" applyNumberFormat="0" applyFill="0" applyAlignment="0" applyProtection="0"/>
    <xf numFmtId="168" fontId="13" fillId="0" borderId="292">
      <alignment horizontal="left"/>
    </xf>
    <xf numFmtId="0" fontId="42" fillId="37" borderId="293" applyNumberFormat="0" applyAlignment="0" applyProtection="0"/>
    <xf numFmtId="165" fontId="13" fillId="0" borderId="273">
      <alignment horizontal="left"/>
    </xf>
    <xf numFmtId="167" fontId="13" fillId="0" borderId="282">
      <alignment horizontal="left"/>
    </xf>
    <xf numFmtId="0" fontId="43" fillId="37" borderId="331" applyNumberFormat="0" applyAlignment="0" applyProtection="0"/>
    <xf numFmtId="0" fontId="44" fillId="10" borderId="289" applyNumberFormat="0" applyAlignment="0" applyProtection="0"/>
    <xf numFmtId="0" fontId="11" fillId="39" borderId="262" applyNumberFormat="0" applyFont="0" applyAlignment="0" applyProtection="0"/>
    <xf numFmtId="167" fontId="13" fillId="0" borderId="292">
      <alignment horizontal="left"/>
    </xf>
    <xf numFmtId="166" fontId="13" fillId="0" borderId="273">
      <alignment horizontal="left"/>
    </xf>
    <xf numFmtId="0" fontId="42" fillId="37" borderId="269" applyNumberFormat="0" applyAlignment="0" applyProtection="0"/>
    <xf numFmtId="0" fontId="11" fillId="39" borderId="272" applyNumberFormat="0" applyFont="0" applyAlignment="0" applyProtection="0"/>
    <xf numFmtId="0" fontId="45" fillId="0" borderId="280" applyNumberFormat="0" applyFill="0" applyAlignment="0" applyProtection="0"/>
    <xf numFmtId="0" fontId="44" fillId="10" borderId="294" applyNumberFormat="0" applyAlignment="0" applyProtection="0"/>
    <xf numFmtId="0" fontId="43" fillId="37" borderId="279" applyNumberFormat="0" applyAlignment="0" applyProtection="0"/>
    <xf numFmtId="0" fontId="43" fillId="37" borderId="279" applyNumberFormat="0" applyAlignment="0" applyProtection="0"/>
    <xf numFmtId="0" fontId="11" fillId="39" borderId="281" applyNumberFormat="0" applyFont="0" applyAlignment="0" applyProtection="0"/>
    <xf numFmtId="0" fontId="42" fillId="37" borderId="278" applyNumberFormat="0" applyAlignment="0" applyProtection="0"/>
    <xf numFmtId="0" fontId="11" fillId="39" borderId="296" applyNumberFormat="0" applyFont="0" applyAlignment="0" applyProtection="0"/>
    <xf numFmtId="0" fontId="44" fillId="10" borderId="294" applyNumberFormat="0" applyAlignment="0" applyProtection="0"/>
    <xf numFmtId="165" fontId="13" fillId="0" borderId="315">
      <alignment horizontal="left"/>
    </xf>
    <xf numFmtId="166" fontId="13" fillId="0" borderId="292">
      <alignment horizontal="left"/>
    </xf>
    <xf numFmtId="0" fontId="43" fillId="37" borderId="294" applyNumberFormat="0" applyAlignment="0" applyProtection="0"/>
    <xf numFmtId="0" fontId="44" fillId="10" borderId="275" applyNumberFormat="0" applyAlignment="0" applyProtection="0"/>
    <xf numFmtId="0" fontId="43" fillId="37" borderId="279" applyNumberFormat="0" applyAlignment="0" applyProtection="0"/>
    <xf numFmtId="0" fontId="11" fillId="39" borderId="281" applyNumberFormat="0" applyFont="0" applyAlignment="0" applyProtection="0"/>
    <xf numFmtId="166" fontId="13" fillId="0" borderId="282">
      <alignment horizontal="left"/>
    </xf>
    <xf numFmtId="168" fontId="13" fillId="0" borderId="282">
      <alignment horizontal="left"/>
    </xf>
    <xf numFmtId="166" fontId="13" fillId="0" borderId="263">
      <alignment horizontal="left"/>
    </xf>
    <xf numFmtId="165" fontId="13" fillId="0" borderId="263">
      <alignment horizontal="left"/>
    </xf>
    <xf numFmtId="165" fontId="13" fillId="0" borderId="263">
      <alignment horizontal="left"/>
    </xf>
    <xf numFmtId="0" fontId="11" fillId="39" borderId="262" applyNumberFormat="0" applyFont="0" applyAlignment="0" applyProtection="0"/>
    <xf numFmtId="0" fontId="11" fillId="39" borderId="262" applyNumberFormat="0" applyFont="0" applyAlignment="0" applyProtection="0"/>
    <xf numFmtId="165" fontId="13" fillId="0" borderId="315">
      <alignment horizontal="left"/>
    </xf>
    <xf numFmtId="0" fontId="42" fillId="37" borderId="269" applyNumberFormat="0" applyAlignment="0" applyProtection="0"/>
    <xf numFmtId="0" fontId="11" fillId="39" borderId="272" applyNumberFormat="0" applyFont="0" applyAlignment="0" applyProtection="0"/>
    <xf numFmtId="0" fontId="45" fillId="0" borderId="280" applyNumberFormat="0" applyFill="0" applyAlignment="0" applyProtection="0"/>
    <xf numFmtId="168" fontId="13" fillId="0" borderId="268">
      <alignment horizontal="left"/>
    </xf>
    <xf numFmtId="168" fontId="13" fillId="0" borderId="268">
      <alignment horizontal="left"/>
    </xf>
    <xf numFmtId="167" fontId="13" fillId="0" borderId="268">
      <alignment horizontal="left"/>
    </xf>
    <xf numFmtId="166" fontId="13" fillId="0" borderId="268">
      <alignment horizontal="left"/>
    </xf>
    <xf numFmtId="166" fontId="13" fillId="0" borderId="268">
      <alignment horizontal="left"/>
    </xf>
    <xf numFmtId="165" fontId="13" fillId="0" borderId="268">
      <alignment horizontal="left"/>
    </xf>
    <xf numFmtId="165" fontId="13" fillId="0" borderId="268">
      <alignment horizontal="left"/>
    </xf>
    <xf numFmtId="0" fontId="11" fillId="39" borderId="262" applyNumberFormat="0" applyFont="0" applyAlignment="0" applyProtection="0"/>
    <xf numFmtId="0" fontId="44" fillId="10" borderId="270" applyNumberFormat="0" applyAlignment="0" applyProtection="0"/>
    <xf numFmtId="165" fontId="13" fillId="0" borderId="268">
      <alignment horizontal="left"/>
    </xf>
    <xf numFmtId="166" fontId="13" fillId="0" borderId="268">
      <alignment horizontal="left"/>
    </xf>
    <xf numFmtId="168" fontId="13" fillId="0" borderId="292">
      <alignment horizontal="left"/>
    </xf>
    <xf numFmtId="0" fontId="11" fillId="39" borderId="262" applyNumberFormat="0" applyFont="0" applyAlignment="0" applyProtection="0"/>
    <xf numFmtId="0" fontId="11" fillId="39" borderId="262" applyNumberFormat="0" applyFont="0" applyAlignment="0" applyProtection="0"/>
    <xf numFmtId="168" fontId="13" fillId="0" borderId="292">
      <alignment horizontal="left"/>
    </xf>
    <xf numFmtId="0" fontId="11" fillId="39" borderId="281" applyNumberFormat="0" applyFont="0" applyAlignment="0" applyProtection="0"/>
    <xf numFmtId="168" fontId="13" fillId="0" borderId="263">
      <alignment horizontal="left"/>
    </xf>
    <xf numFmtId="167" fontId="13" fillId="0" borderId="297">
      <alignment horizontal="left"/>
    </xf>
    <xf numFmtId="0" fontId="42" fillId="37" borderId="325" applyNumberFormat="0" applyAlignment="0" applyProtection="0"/>
    <xf numFmtId="0" fontId="42" fillId="37" borderId="334" applyNumberFormat="0" applyAlignment="0" applyProtection="0"/>
    <xf numFmtId="168" fontId="13" fillId="0" borderId="263">
      <alignment horizontal="left"/>
    </xf>
    <xf numFmtId="0" fontId="42" fillId="37" borderId="278" applyNumberFormat="0" applyAlignment="0" applyProtection="0"/>
    <xf numFmtId="0" fontId="43" fillId="37" borderId="294" applyNumberFormat="0" applyAlignment="0" applyProtection="0"/>
    <xf numFmtId="165" fontId="13" fillId="0" borderId="273">
      <alignment horizontal="left"/>
    </xf>
    <xf numFmtId="168" fontId="13" fillId="0" borderId="263">
      <alignment horizontal="left"/>
    </xf>
    <xf numFmtId="0" fontId="45" fillId="0" borderId="280" applyNumberFormat="0" applyFill="0" applyAlignment="0" applyProtection="0"/>
    <xf numFmtId="0" fontId="42" fillId="37" borderId="278" applyNumberFormat="0" applyAlignment="0" applyProtection="0"/>
    <xf numFmtId="0" fontId="45" fillId="0" borderId="280" applyNumberFormat="0" applyFill="0" applyAlignment="0" applyProtection="0"/>
    <xf numFmtId="165" fontId="13" fillId="0" borderId="282">
      <alignment horizontal="left"/>
    </xf>
    <xf numFmtId="165" fontId="13" fillId="0" borderId="282">
      <alignment horizontal="left"/>
    </xf>
    <xf numFmtId="168" fontId="13" fillId="0" borderId="268">
      <alignment horizontal="left"/>
    </xf>
    <xf numFmtId="0" fontId="44" fillId="10" borderId="279" applyNumberFormat="0" applyAlignment="0" applyProtection="0"/>
    <xf numFmtId="0" fontId="42" fillId="37" borderId="278" applyNumberFormat="0" applyAlignment="0" applyProtection="0"/>
    <xf numFmtId="0" fontId="44" fillId="10" borderId="279" applyNumberFormat="0" applyAlignment="0" applyProtection="0"/>
    <xf numFmtId="165" fontId="13" fillId="0" borderId="352">
      <alignment horizontal="left"/>
    </xf>
    <xf numFmtId="168" fontId="13" fillId="0" borderId="263">
      <alignment horizontal="left"/>
    </xf>
    <xf numFmtId="0" fontId="42" fillId="37" borderId="334" applyNumberFormat="0" applyAlignment="0" applyProtection="0"/>
    <xf numFmtId="0" fontId="42" fillId="37" borderId="293" applyNumberFormat="0" applyAlignment="0" applyProtection="0"/>
    <xf numFmtId="0" fontId="42" fillId="37" borderId="302" applyNumberFormat="0" applyAlignment="0" applyProtection="0"/>
    <xf numFmtId="165" fontId="13" fillId="0" borderId="282">
      <alignment horizontal="left"/>
    </xf>
    <xf numFmtId="0" fontId="43" fillId="37" borderId="279" applyNumberFormat="0" applyAlignment="0" applyProtection="0"/>
    <xf numFmtId="0" fontId="44" fillId="10" borderId="279" applyNumberFormat="0" applyAlignment="0" applyProtection="0"/>
    <xf numFmtId="0" fontId="44" fillId="10" borderId="279" applyNumberFormat="0" applyAlignment="0" applyProtection="0"/>
    <xf numFmtId="0" fontId="45" fillId="0" borderId="280" applyNumberFormat="0" applyFill="0" applyAlignment="0" applyProtection="0"/>
    <xf numFmtId="165" fontId="13" fillId="0" borderId="282">
      <alignment horizontal="left"/>
    </xf>
    <xf numFmtId="166" fontId="13" fillId="0" borderId="282">
      <alignment horizontal="left"/>
    </xf>
    <xf numFmtId="167" fontId="13" fillId="0" borderId="263">
      <alignment horizontal="left"/>
    </xf>
    <xf numFmtId="167" fontId="13" fillId="0" borderId="263">
      <alignment horizontal="left"/>
    </xf>
    <xf numFmtId="167" fontId="13" fillId="0" borderId="263">
      <alignment horizontal="left"/>
    </xf>
    <xf numFmtId="167" fontId="13" fillId="0" borderId="263">
      <alignment horizontal="left"/>
    </xf>
    <xf numFmtId="168" fontId="13" fillId="0" borderId="263">
      <alignment horizontal="left"/>
    </xf>
    <xf numFmtId="168" fontId="13" fillId="0" borderId="263">
      <alignment horizontal="left"/>
    </xf>
    <xf numFmtId="168" fontId="13" fillId="0" borderId="263">
      <alignment horizontal="left"/>
    </xf>
    <xf numFmtId="168" fontId="13" fillId="0" borderId="263">
      <alignment horizontal="left"/>
    </xf>
    <xf numFmtId="168" fontId="13" fillId="0" borderId="263">
      <alignment horizontal="left"/>
    </xf>
    <xf numFmtId="168" fontId="13" fillId="0" borderId="263">
      <alignment horizontal="left"/>
    </xf>
    <xf numFmtId="168" fontId="13" fillId="0" borderId="292">
      <alignment horizontal="left"/>
    </xf>
    <xf numFmtId="0" fontId="44" fillId="10" borderId="279" applyNumberFormat="0" applyAlignment="0" applyProtection="0"/>
    <xf numFmtId="0" fontId="45" fillId="0" borderId="295" applyNumberFormat="0" applyFill="0" applyAlignment="0" applyProtection="0"/>
    <xf numFmtId="0" fontId="44" fillId="10" borderId="294" applyNumberFormat="0" applyAlignment="0" applyProtection="0"/>
    <xf numFmtId="0" fontId="11" fillId="39" borderId="281" applyNumberFormat="0" applyFont="0" applyAlignment="0" applyProtection="0"/>
    <xf numFmtId="0" fontId="43" fillId="37" borderId="279" applyNumberFormat="0" applyAlignment="0" applyProtection="0"/>
    <xf numFmtId="0" fontId="11" fillId="39" borderId="296" applyNumberFormat="0" applyFont="0" applyAlignment="0" applyProtection="0"/>
    <xf numFmtId="0" fontId="45" fillId="0" borderId="295" applyNumberFormat="0" applyFill="0" applyAlignment="0" applyProtection="0"/>
    <xf numFmtId="0" fontId="11" fillId="39" borderId="281" applyNumberFormat="0" applyFont="0" applyAlignment="0" applyProtection="0"/>
    <xf numFmtId="0" fontId="42" fillId="37" borderId="278" applyNumberFormat="0" applyAlignment="0" applyProtection="0"/>
    <xf numFmtId="168" fontId="13" fillId="0" borderId="297">
      <alignment horizontal="left"/>
    </xf>
    <xf numFmtId="166" fontId="13" fillId="0" borderId="297">
      <alignment horizontal="left"/>
    </xf>
    <xf numFmtId="0" fontId="43" fillId="37" borderId="326" applyNumberFormat="0" applyAlignment="0" applyProtection="0"/>
    <xf numFmtId="0" fontId="43" fillId="37" borderId="294" applyNumberFormat="0" applyAlignment="0" applyProtection="0"/>
    <xf numFmtId="167" fontId="13" fillId="0" borderId="297">
      <alignment horizontal="left"/>
    </xf>
    <xf numFmtId="0" fontId="44" fillId="10" borderId="270" applyNumberFormat="0" applyAlignment="0" applyProtection="0"/>
    <xf numFmtId="0" fontId="43" fillId="37" borderId="303" applyNumberFormat="0" applyAlignment="0" applyProtection="0"/>
    <xf numFmtId="0" fontId="44" fillId="10" borderId="294" applyNumberFormat="0" applyAlignment="0" applyProtection="0"/>
    <xf numFmtId="168" fontId="13" fillId="0" borderId="297">
      <alignment horizontal="left"/>
    </xf>
    <xf numFmtId="0" fontId="11" fillId="39" borderId="281" applyNumberFormat="0" applyFont="0" applyAlignment="0" applyProtection="0"/>
    <xf numFmtId="168" fontId="13" fillId="0" borderId="282">
      <alignment horizontal="left"/>
    </xf>
    <xf numFmtId="0" fontId="42" fillId="37" borderId="293" applyNumberFormat="0" applyAlignment="0" applyProtection="0"/>
    <xf numFmtId="0" fontId="45" fillId="0" borderId="295" applyNumberFormat="0" applyFill="0" applyAlignment="0" applyProtection="0"/>
    <xf numFmtId="165" fontId="13" fillId="0" borderId="315">
      <alignment horizontal="left"/>
    </xf>
    <xf numFmtId="166" fontId="13" fillId="0" borderId="292">
      <alignment horizontal="left"/>
    </xf>
    <xf numFmtId="0" fontId="45" fillId="0" borderId="285" applyNumberFormat="0" applyFill="0" applyAlignment="0" applyProtection="0"/>
    <xf numFmtId="0" fontId="45" fillId="0" borderId="276" applyNumberFormat="0" applyFill="0" applyAlignment="0" applyProtection="0"/>
    <xf numFmtId="0" fontId="42" fillId="37" borderId="288" applyNumberFormat="0" applyAlignment="0" applyProtection="0"/>
    <xf numFmtId="165" fontId="13" fillId="0" borderId="329">
      <alignment horizontal="left"/>
    </xf>
    <xf numFmtId="168" fontId="13" fillId="0" borderId="329">
      <alignment horizontal="left"/>
    </xf>
    <xf numFmtId="165" fontId="13" fillId="0" borderId="292">
      <alignment horizontal="left"/>
    </xf>
    <xf numFmtId="0" fontId="45" fillId="0" borderId="280" applyNumberFormat="0" applyFill="0" applyAlignment="0" applyProtection="0"/>
    <xf numFmtId="0" fontId="45" fillId="0" borderId="280" applyNumberFormat="0" applyFill="0" applyAlignment="0" applyProtection="0"/>
    <xf numFmtId="0" fontId="45" fillId="0" borderId="280" applyNumberFormat="0" applyFill="0" applyAlignment="0" applyProtection="0"/>
    <xf numFmtId="0" fontId="45" fillId="0" borderId="280" applyNumberFormat="0" applyFill="0" applyAlignment="0" applyProtection="0"/>
    <xf numFmtId="0" fontId="11" fillId="39" borderId="281" applyNumberFormat="0" applyFont="0" applyAlignment="0" applyProtection="0"/>
    <xf numFmtId="0" fontId="11" fillId="39" borderId="281" applyNumberFormat="0" applyFont="0" applyAlignment="0" applyProtection="0"/>
    <xf numFmtId="0" fontId="11" fillId="39" borderId="281" applyNumberFormat="0" applyFont="0" applyAlignment="0" applyProtection="0"/>
    <xf numFmtId="0" fontId="11" fillId="39" borderId="281" applyNumberFormat="0" applyFont="0" applyAlignment="0" applyProtection="0"/>
    <xf numFmtId="0" fontId="11" fillId="39" borderId="281" applyNumberFormat="0" applyFont="0" applyAlignment="0" applyProtection="0"/>
    <xf numFmtId="0" fontId="11" fillId="39" borderId="281" applyNumberFormat="0" applyFont="0" applyAlignment="0" applyProtection="0"/>
    <xf numFmtId="165" fontId="13" fillId="0" borderId="273">
      <alignment horizontal="left"/>
    </xf>
    <xf numFmtId="165" fontId="13" fillId="0" borderId="273">
      <alignment horizontal="left"/>
    </xf>
    <xf numFmtId="165" fontId="13" fillId="0" borderId="273">
      <alignment horizontal="left"/>
    </xf>
    <xf numFmtId="165" fontId="13" fillId="0" borderId="273">
      <alignment horizontal="left"/>
    </xf>
    <xf numFmtId="165" fontId="13" fillId="0" borderId="273">
      <alignment horizontal="left"/>
    </xf>
    <xf numFmtId="165" fontId="13" fillId="0" borderId="273">
      <alignment horizontal="left"/>
    </xf>
    <xf numFmtId="166" fontId="13" fillId="0" borderId="273">
      <alignment horizontal="left"/>
    </xf>
    <xf numFmtId="166" fontId="13" fillId="0" borderId="273">
      <alignment horizontal="left"/>
    </xf>
    <xf numFmtId="166" fontId="13" fillId="0" borderId="273">
      <alignment horizontal="left"/>
    </xf>
    <xf numFmtId="166" fontId="13" fillId="0" borderId="273">
      <alignment horizontal="left"/>
    </xf>
    <xf numFmtId="166" fontId="13" fillId="0" borderId="273">
      <alignment horizontal="left"/>
    </xf>
    <xf numFmtId="166" fontId="13" fillId="0" borderId="273">
      <alignment horizontal="left"/>
    </xf>
    <xf numFmtId="167" fontId="13" fillId="0" borderId="273">
      <alignment horizontal="left"/>
    </xf>
    <xf numFmtId="167" fontId="13" fillId="0" borderId="273">
      <alignment horizontal="left"/>
    </xf>
    <xf numFmtId="167" fontId="13" fillId="0" borderId="273">
      <alignment horizontal="left"/>
    </xf>
    <xf numFmtId="167" fontId="13" fillId="0" borderId="273">
      <alignment horizontal="left"/>
    </xf>
    <xf numFmtId="167" fontId="13" fillId="0" borderId="273">
      <alignment horizontal="left"/>
    </xf>
    <xf numFmtId="167" fontId="13" fillId="0" borderId="273">
      <alignment horizontal="left"/>
    </xf>
    <xf numFmtId="168" fontId="13" fillId="0" borderId="273">
      <alignment horizontal="left"/>
    </xf>
    <xf numFmtId="168" fontId="13" fillId="0" borderId="273">
      <alignment horizontal="left"/>
    </xf>
    <xf numFmtId="168" fontId="13" fillId="0" borderId="273">
      <alignment horizontal="left"/>
    </xf>
    <xf numFmtId="168" fontId="13" fillId="0" borderId="273">
      <alignment horizontal="left"/>
    </xf>
    <xf numFmtId="168" fontId="13" fillId="0" borderId="273">
      <alignment horizontal="left"/>
    </xf>
    <xf numFmtId="168" fontId="13" fillId="0" borderId="273">
      <alignment horizontal="left"/>
    </xf>
    <xf numFmtId="0" fontId="42" fillId="37" borderId="278" applyNumberFormat="0" applyAlignment="0" applyProtection="0"/>
    <xf numFmtId="0" fontId="42" fillId="37" borderId="278" applyNumberFormat="0" applyAlignment="0" applyProtection="0"/>
    <xf numFmtId="0" fontId="42" fillId="37" borderId="278" applyNumberFormat="0" applyAlignment="0" applyProtection="0"/>
    <xf numFmtId="0" fontId="42" fillId="37" borderId="278" applyNumberFormat="0" applyAlignment="0" applyProtection="0"/>
    <xf numFmtId="0" fontId="42" fillId="37" borderId="278" applyNumberFormat="0" applyAlignment="0" applyProtection="0"/>
    <xf numFmtId="0" fontId="42" fillId="37" borderId="278" applyNumberFormat="0" applyAlignment="0" applyProtection="0"/>
    <xf numFmtId="0" fontId="43" fillId="37" borderId="279" applyNumberFormat="0" applyAlignment="0" applyProtection="0"/>
    <xf numFmtId="0" fontId="43" fillId="37" borderId="279" applyNumberFormat="0" applyAlignment="0" applyProtection="0"/>
    <xf numFmtId="0" fontId="43" fillId="37" borderId="279" applyNumberFormat="0" applyAlignment="0" applyProtection="0"/>
    <xf numFmtId="0" fontId="43" fillId="37" borderId="279" applyNumberFormat="0" applyAlignment="0" applyProtection="0"/>
    <xf numFmtId="0" fontId="43" fillId="37" borderId="279" applyNumberFormat="0" applyAlignment="0" applyProtection="0"/>
    <xf numFmtId="0" fontId="43" fillId="37" borderId="279" applyNumberFormat="0" applyAlignment="0" applyProtection="0"/>
    <xf numFmtId="0" fontId="44" fillId="10" borderId="279" applyNumberFormat="0" applyAlignment="0" applyProtection="0"/>
    <xf numFmtId="0" fontId="44" fillId="10" borderId="279" applyNumberFormat="0" applyAlignment="0" applyProtection="0"/>
    <xf numFmtId="0" fontId="44" fillId="10" borderId="279" applyNumberFormat="0" applyAlignment="0" applyProtection="0"/>
    <xf numFmtId="0" fontId="44" fillId="10" borderId="279" applyNumberFormat="0" applyAlignment="0" applyProtection="0"/>
    <xf numFmtId="0" fontId="44" fillId="10" borderId="279" applyNumberFormat="0" applyAlignment="0" applyProtection="0"/>
    <xf numFmtId="0" fontId="44" fillId="10" borderId="279" applyNumberFormat="0" applyAlignment="0" applyProtection="0"/>
    <xf numFmtId="0" fontId="45" fillId="0" borderId="280" applyNumberFormat="0" applyFill="0" applyAlignment="0" applyProtection="0"/>
    <xf numFmtId="0" fontId="45" fillId="0" borderId="280" applyNumberFormat="0" applyFill="0" applyAlignment="0" applyProtection="0"/>
    <xf numFmtId="0" fontId="45" fillId="0" borderId="280" applyNumberFormat="0" applyFill="0" applyAlignment="0" applyProtection="0"/>
    <xf numFmtId="0" fontId="45" fillId="0" borderId="280" applyNumberFormat="0" applyFill="0" applyAlignment="0" applyProtection="0"/>
    <xf numFmtId="0" fontId="45" fillId="0" borderId="280" applyNumberFormat="0" applyFill="0" applyAlignment="0" applyProtection="0"/>
    <xf numFmtId="0" fontId="45" fillId="0" borderId="280" applyNumberFormat="0" applyFill="0" applyAlignment="0" applyProtection="0"/>
    <xf numFmtId="0" fontId="11" fillId="39" borderId="281" applyNumberFormat="0" applyFont="0" applyAlignment="0" applyProtection="0"/>
    <xf numFmtId="0" fontId="11" fillId="39" borderId="281" applyNumberFormat="0" applyFont="0" applyAlignment="0" applyProtection="0"/>
    <xf numFmtId="0" fontId="11" fillId="39" borderId="281" applyNumberFormat="0" applyFont="0" applyAlignment="0" applyProtection="0"/>
    <xf numFmtId="0" fontId="11" fillId="39" borderId="281" applyNumberFormat="0" applyFont="0" applyAlignment="0" applyProtection="0"/>
    <xf numFmtId="0" fontId="11" fillId="39" borderId="281" applyNumberFormat="0" applyFont="0" applyAlignment="0" applyProtection="0"/>
    <xf numFmtId="0" fontId="11" fillId="39" borderId="281" applyNumberFormat="0" applyFont="0" applyAlignment="0" applyProtection="0"/>
    <xf numFmtId="165" fontId="13" fillId="0" borderId="273">
      <alignment horizontal="left"/>
    </xf>
    <xf numFmtId="165" fontId="13" fillId="0" borderId="273">
      <alignment horizontal="left"/>
    </xf>
    <xf numFmtId="165" fontId="13" fillId="0" borderId="273">
      <alignment horizontal="left"/>
    </xf>
    <xf numFmtId="165" fontId="13" fillId="0" borderId="273">
      <alignment horizontal="left"/>
    </xf>
    <xf numFmtId="165" fontId="13" fillId="0" borderId="273">
      <alignment horizontal="left"/>
    </xf>
    <xf numFmtId="165" fontId="13" fillId="0" borderId="273">
      <alignment horizontal="left"/>
    </xf>
    <xf numFmtId="166" fontId="13" fillId="0" borderId="273">
      <alignment horizontal="left"/>
    </xf>
    <xf numFmtId="166" fontId="13" fillId="0" borderId="273">
      <alignment horizontal="left"/>
    </xf>
    <xf numFmtId="166" fontId="13" fillId="0" borderId="273">
      <alignment horizontal="left"/>
    </xf>
    <xf numFmtId="166" fontId="13" fillId="0" borderId="273">
      <alignment horizontal="left"/>
    </xf>
    <xf numFmtId="166" fontId="13" fillId="0" borderId="273">
      <alignment horizontal="left"/>
    </xf>
    <xf numFmtId="166" fontId="13" fillId="0" borderId="273">
      <alignment horizontal="left"/>
    </xf>
    <xf numFmtId="167" fontId="13" fillId="0" borderId="273">
      <alignment horizontal="left"/>
    </xf>
    <xf numFmtId="167" fontId="13" fillId="0" borderId="273">
      <alignment horizontal="left"/>
    </xf>
    <xf numFmtId="167" fontId="13" fillId="0" borderId="273">
      <alignment horizontal="left"/>
    </xf>
    <xf numFmtId="167" fontId="13" fillId="0" borderId="273">
      <alignment horizontal="left"/>
    </xf>
    <xf numFmtId="167" fontId="13" fillId="0" borderId="273">
      <alignment horizontal="left"/>
    </xf>
    <xf numFmtId="167" fontId="13" fillId="0" borderId="273">
      <alignment horizontal="left"/>
    </xf>
    <xf numFmtId="168" fontId="13" fillId="0" borderId="273">
      <alignment horizontal="left"/>
    </xf>
    <xf numFmtId="168" fontId="13" fillId="0" borderId="273">
      <alignment horizontal="left"/>
    </xf>
    <xf numFmtId="168" fontId="13" fillId="0" borderId="273">
      <alignment horizontal="left"/>
    </xf>
    <xf numFmtId="168" fontId="13" fillId="0" borderId="273">
      <alignment horizontal="left"/>
    </xf>
    <xf numFmtId="168" fontId="13" fillId="0" borderId="273">
      <alignment horizontal="left"/>
    </xf>
    <xf numFmtId="168" fontId="13" fillId="0" borderId="273">
      <alignment horizontal="left"/>
    </xf>
    <xf numFmtId="0" fontId="43" fillId="37" borderId="294" applyNumberFormat="0" applyAlignment="0" applyProtection="0"/>
    <xf numFmtId="0" fontId="11" fillId="39" borderId="310" applyNumberFormat="0" applyFont="0" applyAlignment="0" applyProtection="0"/>
    <xf numFmtId="0" fontId="43" fillId="37" borderId="284" applyNumberFormat="0" applyAlignment="0" applyProtection="0"/>
    <xf numFmtId="167" fontId="13" fillId="0" borderId="297">
      <alignment horizontal="left"/>
    </xf>
    <xf numFmtId="0" fontId="42" fillId="37" borderId="283" applyNumberFormat="0" applyAlignment="0" applyProtection="0"/>
    <xf numFmtId="165" fontId="13" fillId="0" borderId="297">
      <alignment horizontal="left"/>
    </xf>
    <xf numFmtId="0" fontId="11" fillId="39" borderId="296" applyNumberFormat="0" applyFont="0" applyAlignment="0" applyProtection="0"/>
    <xf numFmtId="0" fontId="42" fillId="37" borderId="311" applyNumberFormat="0" applyAlignment="0" applyProtection="0"/>
    <xf numFmtId="0" fontId="11" fillId="39" borderId="296" applyNumberFormat="0" applyFont="0" applyAlignment="0" applyProtection="0"/>
    <xf numFmtId="165" fontId="13" fillId="0" borderId="297">
      <alignment horizontal="left"/>
    </xf>
    <xf numFmtId="0" fontId="11" fillId="39" borderId="296" applyNumberFormat="0" applyFont="0" applyAlignment="0" applyProtection="0"/>
    <xf numFmtId="165" fontId="13" fillId="0" borderId="329">
      <alignment horizontal="left"/>
    </xf>
    <xf numFmtId="166" fontId="13" fillId="0" borderId="292">
      <alignment horizontal="left"/>
    </xf>
    <xf numFmtId="166" fontId="13" fillId="0" borderId="292">
      <alignment horizontal="left"/>
    </xf>
    <xf numFmtId="0" fontId="42" fillId="37" borderId="293" applyNumberFormat="0" applyAlignment="0" applyProtection="0"/>
    <xf numFmtId="168" fontId="13" fillId="0" borderId="297">
      <alignment horizontal="left"/>
    </xf>
    <xf numFmtId="0" fontId="45" fillId="0" borderId="295" applyNumberFormat="0" applyFill="0" applyAlignment="0" applyProtection="0"/>
    <xf numFmtId="0" fontId="44" fillId="10" borderId="363" applyNumberFormat="0" applyAlignment="0" applyProtection="0"/>
    <xf numFmtId="0" fontId="42" fillId="37" borderId="311" applyNumberFormat="0" applyAlignment="0" applyProtection="0"/>
    <xf numFmtId="0" fontId="11" fillId="39" borderId="337" applyNumberFormat="0" applyFont="0" applyAlignment="0" applyProtection="0"/>
    <xf numFmtId="166" fontId="13" fillId="0" borderId="297">
      <alignment horizontal="left"/>
    </xf>
    <xf numFmtId="165" fontId="13" fillId="0" borderId="297">
      <alignment horizontal="left"/>
    </xf>
    <xf numFmtId="165" fontId="13" fillId="0" borderId="297">
      <alignment horizontal="left"/>
    </xf>
    <xf numFmtId="166" fontId="13" fillId="0" borderId="292">
      <alignment horizontal="left"/>
    </xf>
    <xf numFmtId="168" fontId="13" fillId="0" borderId="292">
      <alignment horizontal="left"/>
    </xf>
    <xf numFmtId="167" fontId="13" fillId="0" borderId="292">
      <alignment horizontal="left"/>
    </xf>
    <xf numFmtId="0" fontId="43" fillId="37" borderId="294" applyNumberFormat="0" applyAlignment="0" applyProtection="0"/>
    <xf numFmtId="166" fontId="13" fillId="0" borderId="315">
      <alignment horizontal="left"/>
    </xf>
    <xf numFmtId="166" fontId="13" fillId="0" borderId="292">
      <alignment horizontal="left"/>
    </xf>
    <xf numFmtId="167" fontId="13" fillId="0" borderId="292">
      <alignment horizontal="left"/>
    </xf>
    <xf numFmtId="0" fontId="42" fillId="37" borderId="325" applyNumberFormat="0" applyAlignment="0" applyProtection="0"/>
    <xf numFmtId="0" fontId="11" fillId="39" borderId="296" applyNumberFormat="0" applyFont="0" applyAlignment="0" applyProtection="0"/>
    <xf numFmtId="0" fontId="44" fillId="10" borderId="294" applyNumberFormat="0" applyAlignment="0" applyProtection="0"/>
    <xf numFmtId="0" fontId="42" fillId="37" borderId="348" applyNumberFormat="0" applyAlignment="0" applyProtection="0"/>
    <xf numFmtId="0" fontId="45" fillId="0" borderId="295" applyNumberFormat="0" applyFill="0" applyAlignment="0" applyProtection="0"/>
    <xf numFmtId="0" fontId="11" fillId="39" borderId="296" applyNumberFormat="0" applyFont="0" applyAlignment="0" applyProtection="0"/>
    <xf numFmtId="0" fontId="42" fillId="37" borderId="293" applyNumberFormat="0" applyAlignment="0" applyProtection="0"/>
    <xf numFmtId="167" fontId="13" fillId="0" borderId="297">
      <alignment horizontal="left"/>
    </xf>
    <xf numFmtId="0" fontId="42" fillId="37" borderId="293" applyNumberFormat="0" applyAlignment="0" applyProtection="0"/>
    <xf numFmtId="0" fontId="43" fillId="37" borderId="294" applyNumberFormat="0" applyAlignment="0" applyProtection="0"/>
    <xf numFmtId="165" fontId="13" fillId="0" borderId="338">
      <alignment horizontal="left"/>
    </xf>
    <xf numFmtId="166" fontId="13" fillId="0" borderId="306">
      <alignment horizontal="left"/>
    </xf>
    <xf numFmtId="0" fontId="42" fillId="37" borderId="302" applyNumberFormat="0" applyAlignment="0" applyProtection="0"/>
    <xf numFmtId="167" fontId="13" fillId="0" borderId="338">
      <alignment horizontal="left"/>
    </xf>
    <xf numFmtId="168" fontId="13" fillId="0" borderId="297">
      <alignment horizontal="left"/>
    </xf>
    <xf numFmtId="167" fontId="13" fillId="0" borderId="297">
      <alignment horizontal="left"/>
    </xf>
    <xf numFmtId="0" fontId="44" fillId="10" borderId="294" applyNumberFormat="0" applyAlignment="0" applyProtection="0"/>
    <xf numFmtId="0" fontId="44" fillId="10" borderId="294" applyNumberFormat="0" applyAlignment="0" applyProtection="0"/>
    <xf numFmtId="0" fontId="45" fillId="0" borderId="295" applyNumberFormat="0" applyFill="0" applyAlignment="0" applyProtection="0"/>
    <xf numFmtId="0" fontId="44" fillId="10" borderId="294" applyNumberFormat="0" applyAlignment="0" applyProtection="0"/>
    <xf numFmtId="167" fontId="13" fillId="0" borderId="315">
      <alignment horizontal="left"/>
    </xf>
    <xf numFmtId="165" fontId="13" fillId="0" borderId="306">
      <alignment horizontal="left"/>
    </xf>
    <xf numFmtId="0" fontId="42" fillId="37" borderId="311" applyNumberFormat="0" applyAlignment="0" applyProtection="0"/>
    <xf numFmtId="167" fontId="13" fillId="0" borderId="297">
      <alignment horizontal="left"/>
    </xf>
    <xf numFmtId="0" fontId="43" fillId="37" borderId="303" applyNumberFormat="0" applyAlignment="0" applyProtection="0"/>
    <xf numFmtId="166" fontId="13" fillId="0" borderId="297">
      <alignment horizontal="left"/>
    </xf>
    <xf numFmtId="0" fontId="42" fillId="37" borderId="269" applyNumberFormat="0" applyAlignment="0" applyProtection="0"/>
    <xf numFmtId="166" fontId="13" fillId="0" borderId="292">
      <alignment horizontal="left"/>
    </xf>
    <xf numFmtId="0" fontId="42" fillId="37" borderId="293" applyNumberFormat="0" applyAlignment="0" applyProtection="0"/>
    <xf numFmtId="0" fontId="43" fillId="37" borderId="294" applyNumberFormat="0" applyAlignment="0" applyProtection="0"/>
    <xf numFmtId="167" fontId="13" fillId="0" borderId="306">
      <alignment horizontal="left"/>
    </xf>
    <xf numFmtId="165" fontId="13" fillId="0" borderId="287">
      <alignment horizontal="left"/>
    </xf>
    <xf numFmtId="166" fontId="13" fillId="0" borderId="287">
      <alignment horizontal="left"/>
    </xf>
    <xf numFmtId="167" fontId="13" fillId="0" borderId="287">
      <alignment horizontal="left"/>
    </xf>
    <xf numFmtId="168" fontId="13" fillId="0" borderId="287">
      <alignment horizontal="left"/>
    </xf>
    <xf numFmtId="0" fontId="42" fillId="37" borderId="269" applyNumberFormat="0" applyAlignment="0" applyProtection="0"/>
    <xf numFmtId="166" fontId="13" fillId="0" borderId="297">
      <alignment horizontal="left"/>
    </xf>
    <xf numFmtId="0" fontId="45" fillId="0" borderId="295" applyNumberFormat="0" applyFill="0" applyAlignment="0" applyProtection="0"/>
    <xf numFmtId="167" fontId="13" fillId="0" borderId="297">
      <alignment horizontal="left"/>
    </xf>
    <xf numFmtId="167" fontId="13" fillId="0" borderId="315">
      <alignment horizontal="left"/>
    </xf>
    <xf numFmtId="165" fontId="13" fillId="0" borderId="352">
      <alignment horizontal="left"/>
    </xf>
    <xf numFmtId="166" fontId="13" fillId="0" borderId="297">
      <alignment horizontal="left"/>
    </xf>
    <xf numFmtId="166" fontId="13" fillId="0" borderId="352">
      <alignment horizontal="left"/>
    </xf>
    <xf numFmtId="168" fontId="13" fillId="0" borderId="338">
      <alignment horizontal="left"/>
    </xf>
    <xf numFmtId="167" fontId="13" fillId="0" borderId="297">
      <alignment horizontal="left"/>
    </xf>
    <xf numFmtId="165" fontId="13" fillId="0" borderId="306">
      <alignment horizontal="left"/>
    </xf>
    <xf numFmtId="166" fontId="13" fillId="0" borderId="315">
      <alignment horizontal="left"/>
    </xf>
    <xf numFmtId="168" fontId="13" fillId="0" borderId="315">
      <alignment horizontal="left"/>
    </xf>
    <xf numFmtId="0" fontId="43" fillId="37" borderId="294" applyNumberFormat="0" applyAlignment="0" applyProtection="0"/>
    <xf numFmtId="0" fontId="11" fillId="39" borderId="296" applyNumberFormat="0" applyFont="0" applyAlignment="0" applyProtection="0"/>
    <xf numFmtId="165" fontId="13" fillId="0" borderId="292">
      <alignment horizontal="left"/>
    </xf>
    <xf numFmtId="0" fontId="11" fillId="39" borderId="365" applyNumberFormat="0" applyFont="0" applyAlignment="0" applyProtection="0"/>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0" fontId="42" fillId="37" borderId="348" applyNumberFormat="0" applyAlignment="0" applyProtection="0"/>
    <xf numFmtId="0" fontId="42" fillId="37" borderId="325" applyNumberFormat="0" applyAlignment="0" applyProtection="0"/>
    <xf numFmtId="166" fontId="13" fillId="0" borderId="306">
      <alignment horizontal="left"/>
    </xf>
    <xf numFmtId="0" fontId="11" fillId="39" borderId="365" applyNumberFormat="0" applyFont="0" applyAlignment="0" applyProtection="0"/>
    <xf numFmtId="165" fontId="13" fillId="0" borderId="315">
      <alignment horizontal="left"/>
    </xf>
    <xf numFmtId="167" fontId="13" fillId="0" borderId="297">
      <alignment horizontal="left"/>
    </xf>
    <xf numFmtId="0" fontId="45" fillId="0" borderId="295" applyNumberFormat="0" applyFill="0" applyAlignment="0" applyProtection="0"/>
    <xf numFmtId="167" fontId="13" fillId="0" borderId="329">
      <alignment horizontal="left"/>
    </xf>
    <xf numFmtId="0" fontId="45" fillId="0" borderId="295" applyNumberFormat="0" applyFill="0" applyAlignment="0" applyProtection="0"/>
    <xf numFmtId="0" fontId="11" fillId="39" borderId="296" applyNumberFormat="0" applyFont="0" applyAlignment="0" applyProtection="0"/>
    <xf numFmtId="0" fontId="11" fillId="39" borderId="296" applyNumberFormat="0" applyFont="0" applyAlignment="0" applyProtection="0"/>
    <xf numFmtId="165" fontId="13" fillId="0" borderId="297">
      <alignment horizontal="left"/>
    </xf>
    <xf numFmtId="0" fontId="43" fillId="37" borderId="303" applyNumberFormat="0" applyAlignment="0" applyProtection="0"/>
    <xf numFmtId="167" fontId="13" fillId="0" borderId="338">
      <alignment horizontal="left"/>
    </xf>
    <xf numFmtId="0" fontId="42" fillId="37" borderId="302" applyNumberFormat="0" applyAlignment="0" applyProtection="0"/>
    <xf numFmtId="168" fontId="13" fillId="0" borderId="306">
      <alignment horizontal="left"/>
    </xf>
    <xf numFmtId="0" fontId="42" fillId="37" borderId="302" applyNumberFormat="0" applyAlignment="0" applyProtection="0"/>
    <xf numFmtId="0" fontId="42" fillId="37" borderId="298" applyNumberFormat="0" applyAlignment="0" applyProtection="0"/>
    <xf numFmtId="168" fontId="13" fillId="0" borderId="315">
      <alignment horizontal="left"/>
    </xf>
    <xf numFmtId="0" fontId="44" fillId="10" borderId="294" applyNumberFormat="0" applyAlignment="0" applyProtection="0"/>
    <xf numFmtId="0" fontId="44" fillId="10" borderId="294" applyNumberFormat="0" applyAlignment="0" applyProtection="0"/>
    <xf numFmtId="0" fontId="45" fillId="0" borderId="295" applyNumberFormat="0" applyFill="0" applyAlignment="0" applyProtection="0"/>
    <xf numFmtId="0" fontId="45" fillId="0" borderId="295" applyNumberFormat="0" applyFill="0" applyAlignment="0" applyProtection="0"/>
    <xf numFmtId="165" fontId="13" fillId="0" borderId="297">
      <alignment horizontal="left"/>
    </xf>
    <xf numFmtId="165" fontId="13" fillId="0" borderId="306">
      <alignment horizontal="left"/>
    </xf>
    <xf numFmtId="0" fontId="42" fillId="37" borderId="269" applyNumberFormat="0" applyAlignment="0" applyProtection="0"/>
    <xf numFmtId="167" fontId="13" fillId="0" borderId="287">
      <alignment horizontal="left"/>
    </xf>
    <xf numFmtId="166" fontId="13" fillId="0" borderId="287">
      <alignment horizontal="left"/>
    </xf>
    <xf numFmtId="166" fontId="13" fillId="0" borderId="306">
      <alignment horizontal="left"/>
    </xf>
    <xf numFmtId="168" fontId="13" fillId="0" borderId="287">
      <alignment horizontal="left"/>
    </xf>
    <xf numFmtId="165" fontId="13" fillId="0" borderId="287">
      <alignment horizontal="left"/>
    </xf>
    <xf numFmtId="167" fontId="13" fillId="0" borderId="306">
      <alignment horizontal="left"/>
    </xf>
    <xf numFmtId="0" fontId="42" fillId="37" borderId="269" applyNumberFormat="0" applyAlignment="0" applyProtection="0"/>
    <xf numFmtId="168" fontId="13" fillId="0" borderId="297">
      <alignment horizontal="left"/>
    </xf>
    <xf numFmtId="166" fontId="13" fillId="0" borderId="297">
      <alignment horizontal="left"/>
    </xf>
    <xf numFmtId="0" fontId="45" fillId="0" borderId="290" applyNumberFormat="0" applyFill="0" applyAlignment="0" applyProtection="0"/>
    <xf numFmtId="165" fontId="13" fillId="0" borderId="297">
      <alignment horizontal="left"/>
    </xf>
    <xf numFmtId="165" fontId="13" fillId="0" borderId="287">
      <alignment horizontal="left"/>
    </xf>
    <xf numFmtId="166" fontId="13" fillId="0" borderId="287">
      <alignment horizontal="left"/>
    </xf>
    <xf numFmtId="167" fontId="13" fillId="0" borderId="287">
      <alignment horizontal="left"/>
    </xf>
    <xf numFmtId="168" fontId="13" fillId="0" borderId="287">
      <alignment horizontal="left"/>
    </xf>
    <xf numFmtId="0" fontId="42" fillId="37" borderId="269" applyNumberFormat="0" applyAlignment="0" applyProtection="0"/>
    <xf numFmtId="165" fontId="13" fillId="0" borderId="292">
      <alignment horizontal="left"/>
    </xf>
    <xf numFmtId="0" fontId="43" fillId="37" borderId="294" applyNumberFormat="0" applyAlignment="0" applyProtection="0"/>
    <xf numFmtId="166" fontId="13" fillId="0" borderId="297">
      <alignment horizontal="left"/>
    </xf>
    <xf numFmtId="166" fontId="13" fillId="0" borderId="306">
      <alignment horizontal="left"/>
    </xf>
    <xf numFmtId="165" fontId="13" fillId="0" borderId="287">
      <alignment horizontal="left"/>
    </xf>
    <xf numFmtId="165" fontId="13" fillId="0" borderId="287">
      <alignment horizontal="left"/>
    </xf>
    <xf numFmtId="165" fontId="13" fillId="0" borderId="287">
      <alignment horizontal="left"/>
    </xf>
    <xf numFmtId="165" fontId="13" fillId="0" borderId="287">
      <alignment horizontal="left"/>
    </xf>
    <xf numFmtId="165" fontId="13" fillId="0" borderId="287">
      <alignment horizontal="left"/>
    </xf>
    <xf numFmtId="165"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166" fontId="13" fillId="0" borderId="297">
      <alignment horizontal="left"/>
    </xf>
    <xf numFmtId="0" fontId="43" fillId="37" borderId="312" applyNumberFormat="0" applyAlignment="0" applyProtection="0"/>
    <xf numFmtId="167" fontId="13" fillId="0" borderId="329">
      <alignment horizontal="left"/>
    </xf>
    <xf numFmtId="0" fontId="11" fillId="39" borderId="305" applyNumberFormat="0" applyFont="0" applyAlignment="0" applyProtection="0"/>
    <xf numFmtId="0" fontId="42" fillId="37" borderId="311" applyNumberFormat="0" applyAlignment="0" applyProtection="0"/>
    <xf numFmtId="166" fontId="13" fillId="0" borderId="329">
      <alignment horizontal="left"/>
    </xf>
    <xf numFmtId="0" fontId="11" fillId="39" borderId="296" applyNumberFormat="0" applyFont="0" applyAlignment="0" applyProtection="0"/>
    <xf numFmtId="166" fontId="13" fillId="0" borderId="366">
      <alignment horizontal="left"/>
    </xf>
    <xf numFmtId="0" fontId="42" fillId="37" borderId="293" applyNumberFormat="0" applyAlignment="0" applyProtection="0"/>
    <xf numFmtId="0" fontId="45" fillId="0" borderId="295" applyNumberFormat="0" applyFill="0" applyAlignment="0" applyProtection="0"/>
    <xf numFmtId="168" fontId="13" fillId="0" borderId="297">
      <alignment horizontal="left"/>
    </xf>
    <xf numFmtId="0" fontId="43" fillId="37" borderId="294" applyNumberFormat="0" applyAlignment="0" applyProtection="0"/>
    <xf numFmtId="167" fontId="13" fillId="0" borderId="297">
      <alignment horizontal="left"/>
    </xf>
    <xf numFmtId="0" fontId="45" fillId="0" borderId="313" applyNumberFormat="0" applyFill="0" applyAlignment="0" applyProtection="0"/>
    <xf numFmtId="0" fontId="42" fillId="37" borderId="316" applyNumberFormat="0" applyAlignment="0" applyProtection="0"/>
    <xf numFmtId="0" fontId="43" fillId="37" borderId="326" applyNumberFormat="0" applyAlignment="0" applyProtection="0"/>
    <xf numFmtId="165" fontId="13" fillId="0" borderId="366">
      <alignment horizontal="left"/>
    </xf>
    <xf numFmtId="0" fontId="11" fillId="39" borderId="291" applyNumberFormat="0" applyFont="0" applyAlignment="0" applyProtection="0"/>
    <xf numFmtId="0" fontId="45" fillId="0" borderId="332" applyNumberFormat="0" applyFill="0" applyAlignment="0" applyProtection="0"/>
    <xf numFmtId="0" fontId="44" fillId="10" borderId="299" applyNumberFormat="0" applyAlignment="0" applyProtection="0"/>
    <xf numFmtId="0" fontId="44" fillId="10" borderId="294" applyNumberFormat="0" applyAlignment="0" applyProtection="0"/>
    <xf numFmtId="0" fontId="44" fillId="10" borderId="294" applyNumberFormat="0" applyAlignment="0" applyProtection="0"/>
    <xf numFmtId="0" fontId="44" fillId="10" borderId="294" applyNumberFormat="0" applyAlignment="0" applyProtection="0"/>
    <xf numFmtId="0" fontId="11" fillId="39" borderId="296" applyNumberFormat="0" applyFont="0" applyAlignment="0" applyProtection="0"/>
    <xf numFmtId="165" fontId="13" fillId="0" borderId="282">
      <alignment horizontal="left"/>
    </xf>
    <xf numFmtId="165" fontId="13" fillId="0" borderId="282">
      <alignment horizontal="left"/>
    </xf>
    <xf numFmtId="165" fontId="13" fillId="0" borderId="282">
      <alignment horizontal="left"/>
    </xf>
    <xf numFmtId="165" fontId="13" fillId="0" borderId="282">
      <alignment horizontal="left"/>
    </xf>
    <xf numFmtId="165" fontId="13" fillId="0" borderId="282">
      <alignment horizontal="left"/>
    </xf>
    <xf numFmtId="165" fontId="13" fillId="0" borderId="282">
      <alignment horizontal="left"/>
    </xf>
    <xf numFmtId="166" fontId="13" fillId="0" borderId="282">
      <alignment horizontal="left"/>
    </xf>
    <xf numFmtId="166" fontId="13" fillId="0" borderId="282">
      <alignment horizontal="left"/>
    </xf>
    <xf numFmtId="166" fontId="13" fillId="0" borderId="282">
      <alignment horizontal="left"/>
    </xf>
    <xf numFmtId="166" fontId="13" fillId="0" borderId="282">
      <alignment horizontal="left"/>
    </xf>
    <xf numFmtId="166" fontId="13" fillId="0" borderId="282">
      <alignment horizontal="left"/>
    </xf>
    <xf numFmtId="166" fontId="13" fillId="0" borderId="282">
      <alignment horizontal="left"/>
    </xf>
    <xf numFmtId="167" fontId="13" fillId="0" borderId="282">
      <alignment horizontal="left"/>
    </xf>
    <xf numFmtId="167" fontId="13" fillId="0" borderId="282">
      <alignment horizontal="left"/>
    </xf>
    <xf numFmtId="167" fontId="13" fillId="0" borderId="282">
      <alignment horizontal="left"/>
    </xf>
    <xf numFmtId="167" fontId="13" fillId="0" borderId="282">
      <alignment horizontal="left"/>
    </xf>
    <xf numFmtId="167" fontId="13" fillId="0" borderId="282">
      <alignment horizontal="left"/>
    </xf>
    <xf numFmtId="167" fontId="13" fillId="0" borderId="282">
      <alignment horizontal="left"/>
    </xf>
    <xf numFmtId="168" fontId="13" fillId="0" borderId="282">
      <alignment horizontal="left"/>
    </xf>
    <xf numFmtId="168" fontId="13" fillId="0" borderId="282">
      <alignment horizontal="left"/>
    </xf>
    <xf numFmtId="168" fontId="13" fillId="0" borderId="282">
      <alignment horizontal="left"/>
    </xf>
    <xf numFmtId="168" fontId="13" fillId="0" borderId="282">
      <alignment horizontal="left"/>
    </xf>
    <xf numFmtId="168" fontId="13" fillId="0" borderId="282">
      <alignment horizontal="left"/>
    </xf>
    <xf numFmtId="168" fontId="13" fillId="0" borderId="282">
      <alignment horizontal="left"/>
    </xf>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0" fontId="42" fillId="37" borderId="269" applyNumberFormat="0" applyAlignment="0" applyProtection="0"/>
    <xf numFmtId="0" fontId="43" fillId="37" borderId="294" applyNumberFormat="0" applyAlignment="0" applyProtection="0"/>
    <xf numFmtId="0" fontId="43" fillId="37" borderId="303" applyNumberFormat="0" applyAlignment="0" applyProtection="0"/>
    <xf numFmtId="0" fontId="42" fillId="37" borderId="334" applyNumberFormat="0" applyAlignment="0" applyProtection="0"/>
    <xf numFmtId="0" fontId="43" fillId="37" borderId="294" applyNumberFormat="0" applyAlignment="0" applyProtection="0"/>
    <xf numFmtId="166" fontId="13" fillId="0" borderId="315">
      <alignment horizontal="left"/>
    </xf>
    <xf numFmtId="165" fontId="13" fillId="0" borderId="297">
      <alignment horizontal="left"/>
    </xf>
    <xf numFmtId="0" fontId="44" fillId="10" borderId="363" applyNumberFormat="0" applyAlignment="0" applyProtection="0"/>
    <xf numFmtId="166" fontId="13" fillId="0" borderId="315">
      <alignment horizontal="left"/>
    </xf>
    <xf numFmtId="0" fontId="43" fillId="37" borderId="294" applyNumberFormat="0" applyAlignment="0" applyProtection="0"/>
    <xf numFmtId="0" fontId="45" fillId="0" borderId="295" applyNumberFormat="0" applyFill="0" applyAlignment="0" applyProtection="0"/>
    <xf numFmtId="165" fontId="13" fillId="0" borderId="297">
      <alignment horizontal="left"/>
    </xf>
    <xf numFmtId="0" fontId="44" fillId="10" borderId="294" applyNumberFormat="0" applyAlignment="0" applyProtection="0"/>
    <xf numFmtId="167" fontId="13" fillId="0" borderId="297">
      <alignment horizontal="left"/>
    </xf>
    <xf numFmtId="166" fontId="13" fillId="0" borderId="297">
      <alignment horizontal="left"/>
    </xf>
    <xf numFmtId="166" fontId="13" fillId="0" borderId="338">
      <alignment horizontal="left"/>
    </xf>
    <xf numFmtId="0" fontId="11" fillId="39" borderId="319" applyNumberFormat="0" applyFont="0" applyAlignment="0" applyProtection="0"/>
    <xf numFmtId="0" fontId="43" fillId="37" borderId="303" applyNumberFormat="0" applyAlignment="0" applyProtection="0"/>
    <xf numFmtId="167" fontId="13" fillId="0" borderId="315">
      <alignment horizontal="left"/>
    </xf>
    <xf numFmtId="166" fontId="13" fillId="0" borderId="297">
      <alignment horizontal="left"/>
    </xf>
    <xf numFmtId="0" fontId="44" fillId="10" borderId="294" applyNumberFormat="0" applyAlignment="0" applyProtection="0"/>
    <xf numFmtId="0" fontId="45" fillId="0" borderId="295" applyNumberFormat="0" applyFill="0" applyAlignment="0" applyProtection="0"/>
    <xf numFmtId="0" fontId="44" fillId="10" borderId="294" applyNumberFormat="0" applyAlignment="0" applyProtection="0"/>
    <xf numFmtId="0" fontId="11" fillId="39" borderId="296" applyNumberFormat="0" applyFont="0" applyAlignment="0" applyProtection="0"/>
    <xf numFmtId="165" fontId="13" fillId="0" borderId="282">
      <alignment horizontal="left"/>
    </xf>
    <xf numFmtId="165" fontId="13" fillId="0" borderId="282">
      <alignment horizontal="left"/>
    </xf>
    <xf numFmtId="165" fontId="13" fillId="0" borderId="282">
      <alignment horizontal="left"/>
    </xf>
    <xf numFmtId="165" fontId="13" fillId="0" borderId="282">
      <alignment horizontal="left"/>
    </xf>
    <xf numFmtId="165" fontId="13" fillId="0" borderId="282">
      <alignment horizontal="left"/>
    </xf>
    <xf numFmtId="165" fontId="13" fillId="0" borderId="282">
      <alignment horizontal="left"/>
    </xf>
    <xf numFmtId="166" fontId="13" fillId="0" borderId="282">
      <alignment horizontal="left"/>
    </xf>
    <xf numFmtId="166" fontId="13" fillId="0" borderId="282">
      <alignment horizontal="left"/>
    </xf>
    <xf numFmtId="166" fontId="13" fillId="0" borderId="282">
      <alignment horizontal="left"/>
    </xf>
    <xf numFmtId="166" fontId="13" fillId="0" borderId="282">
      <alignment horizontal="left"/>
    </xf>
    <xf numFmtId="166" fontId="13" fillId="0" borderId="282">
      <alignment horizontal="left"/>
    </xf>
    <xf numFmtId="166" fontId="13" fillId="0" borderId="282">
      <alignment horizontal="left"/>
    </xf>
    <xf numFmtId="167" fontId="13" fillId="0" borderId="282">
      <alignment horizontal="left"/>
    </xf>
    <xf numFmtId="167" fontId="13" fillId="0" borderId="282">
      <alignment horizontal="left"/>
    </xf>
    <xf numFmtId="167" fontId="13" fillId="0" borderId="282">
      <alignment horizontal="left"/>
    </xf>
    <xf numFmtId="167" fontId="13" fillId="0" borderId="282">
      <alignment horizontal="left"/>
    </xf>
    <xf numFmtId="167" fontId="13" fillId="0" borderId="282">
      <alignment horizontal="left"/>
    </xf>
    <xf numFmtId="167" fontId="13" fillId="0" borderId="282">
      <alignment horizontal="left"/>
    </xf>
    <xf numFmtId="168" fontId="13" fillId="0" borderId="282">
      <alignment horizontal="left"/>
    </xf>
    <xf numFmtId="168" fontId="13" fillId="0" borderId="282">
      <alignment horizontal="left"/>
    </xf>
    <xf numFmtId="168" fontId="13" fillId="0" borderId="282">
      <alignment horizontal="left"/>
    </xf>
    <xf numFmtId="168" fontId="13" fillId="0" borderId="282">
      <alignment horizontal="left"/>
    </xf>
    <xf numFmtId="168" fontId="13" fillId="0" borderId="282">
      <alignment horizontal="left"/>
    </xf>
    <xf numFmtId="168" fontId="13" fillId="0" borderId="282">
      <alignment horizontal="left"/>
    </xf>
    <xf numFmtId="165" fontId="13" fillId="0" borderId="297">
      <alignment horizontal="left"/>
    </xf>
    <xf numFmtId="165" fontId="13" fillId="0" borderId="292">
      <alignment horizontal="left"/>
    </xf>
    <xf numFmtId="166" fontId="13" fillId="0" borderId="315">
      <alignment horizontal="left"/>
    </xf>
    <xf numFmtId="165" fontId="13" fillId="0" borderId="297">
      <alignment horizontal="left"/>
    </xf>
    <xf numFmtId="165" fontId="13" fillId="0" borderId="292">
      <alignment horizontal="left"/>
    </xf>
    <xf numFmtId="165" fontId="13" fillId="0" borderId="292">
      <alignment horizontal="left"/>
    </xf>
    <xf numFmtId="166" fontId="13" fillId="0" borderId="329">
      <alignment horizontal="left"/>
    </xf>
    <xf numFmtId="0" fontId="11" fillId="39" borderId="296" applyNumberFormat="0" applyFont="0" applyAlignment="0" applyProtection="0"/>
    <xf numFmtId="168" fontId="13" fillId="0" borderId="292">
      <alignment horizontal="left"/>
    </xf>
    <xf numFmtId="165" fontId="13" fillId="0" borderId="292">
      <alignment horizontal="left"/>
    </xf>
    <xf numFmtId="168" fontId="13" fillId="0" borderId="297">
      <alignment horizontal="left"/>
    </xf>
    <xf numFmtId="167" fontId="13" fillId="0" borderId="297">
      <alignment horizontal="left"/>
    </xf>
    <xf numFmtId="0" fontId="45" fillId="0" borderId="295" applyNumberFormat="0" applyFill="0" applyAlignment="0" applyProtection="0"/>
    <xf numFmtId="0" fontId="43" fillId="37" borderId="294" applyNumberFormat="0" applyAlignment="0" applyProtection="0"/>
    <xf numFmtId="0" fontId="43" fillId="37" borderId="294" applyNumberFormat="0" applyAlignment="0" applyProtection="0"/>
    <xf numFmtId="168" fontId="13" fillId="0" borderId="292">
      <alignment horizontal="left"/>
    </xf>
    <xf numFmtId="167" fontId="13" fillId="0" borderId="297">
      <alignment horizontal="left"/>
    </xf>
    <xf numFmtId="165" fontId="13" fillId="0" borderId="297">
      <alignment horizontal="left"/>
    </xf>
    <xf numFmtId="0" fontId="11" fillId="39" borderId="296" applyNumberFormat="0" applyFont="0" applyAlignment="0" applyProtection="0"/>
    <xf numFmtId="165" fontId="13" fillId="0" borderId="315">
      <alignment horizontal="left"/>
    </xf>
    <xf numFmtId="165" fontId="13" fillId="0" borderId="292">
      <alignment horizontal="left"/>
    </xf>
    <xf numFmtId="168" fontId="13" fillId="0" borderId="306">
      <alignment horizontal="left"/>
    </xf>
    <xf numFmtId="168" fontId="13" fillId="0" borderId="306">
      <alignment horizontal="left"/>
    </xf>
    <xf numFmtId="0" fontId="43" fillId="37" borderId="312" applyNumberFormat="0" applyAlignment="0" applyProtection="0"/>
    <xf numFmtId="0" fontId="43" fillId="37" borderId="294" applyNumberFormat="0" applyAlignment="0" applyProtection="0"/>
    <xf numFmtId="167" fontId="13" fillId="0" borderId="297">
      <alignment horizontal="left"/>
    </xf>
    <xf numFmtId="168" fontId="13" fillId="0" borderId="297">
      <alignment horizontal="left"/>
    </xf>
    <xf numFmtId="168" fontId="13" fillId="0" borderId="297">
      <alignment horizontal="left"/>
    </xf>
    <xf numFmtId="0" fontId="44" fillId="10" borderId="294" applyNumberFormat="0" applyAlignment="0" applyProtection="0"/>
    <xf numFmtId="0" fontId="43" fillId="37" borderId="294" applyNumberFormat="0" applyAlignment="0" applyProtection="0"/>
    <xf numFmtId="0" fontId="44" fillId="10" borderId="294" applyNumberFormat="0" applyAlignment="0" applyProtection="0"/>
    <xf numFmtId="168" fontId="13" fillId="0" borderId="352">
      <alignment horizontal="left"/>
    </xf>
    <xf numFmtId="166" fontId="13" fillId="0" borderId="306">
      <alignment horizontal="left"/>
    </xf>
    <xf numFmtId="165" fontId="13" fillId="0" borderId="287">
      <alignment horizontal="left"/>
    </xf>
    <xf numFmtId="165" fontId="13" fillId="0" borderId="287">
      <alignment horizontal="left"/>
    </xf>
    <xf numFmtId="165" fontId="13" fillId="0" borderId="287">
      <alignment horizontal="left"/>
    </xf>
    <xf numFmtId="165" fontId="13" fillId="0" borderId="287">
      <alignment horizontal="left"/>
    </xf>
    <xf numFmtId="165" fontId="13" fillId="0" borderId="287">
      <alignment horizontal="left"/>
    </xf>
    <xf numFmtId="165"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0" fontId="42" fillId="37" borderId="293" applyNumberFormat="0" applyAlignment="0" applyProtection="0"/>
    <xf numFmtId="0" fontId="42" fillId="37" borderId="293" applyNumberFormat="0" applyAlignment="0" applyProtection="0"/>
    <xf numFmtId="0" fontId="43" fillId="37" borderId="354" applyNumberFormat="0" applyAlignment="0" applyProtection="0"/>
    <xf numFmtId="165" fontId="13" fillId="0" borderId="329">
      <alignment horizontal="left"/>
    </xf>
    <xf numFmtId="168" fontId="13" fillId="0" borderId="315">
      <alignment horizontal="left"/>
    </xf>
    <xf numFmtId="0" fontId="44" fillId="10" borderId="294" applyNumberFormat="0" applyAlignment="0" applyProtection="0"/>
    <xf numFmtId="0" fontId="42" fillId="37" borderId="293" applyNumberFormat="0" applyAlignment="0" applyProtection="0"/>
    <xf numFmtId="0" fontId="43" fillId="37" borderId="312" applyNumberFormat="0" applyAlignment="0" applyProtection="0"/>
    <xf numFmtId="0" fontId="44" fillId="10" borderId="312" applyNumberFormat="0" applyAlignment="0" applyProtection="0"/>
    <xf numFmtId="0" fontId="11" fillId="39" borderId="296" applyNumberFormat="0" applyFont="0" applyAlignment="0" applyProtection="0"/>
    <xf numFmtId="0" fontId="45" fillId="0" borderId="295" applyNumberFormat="0" applyFill="0" applyAlignment="0" applyProtection="0"/>
    <xf numFmtId="0" fontId="45" fillId="0" borderId="295" applyNumberFormat="0" applyFill="0" applyAlignment="0" applyProtection="0"/>
    <xf numFmtId="0" fontId="43" fillId="37" borderId="294" applyNumberFormat="0" applyAlignment="0" applyProtection="0"/>
    <xf numFmtId="0" fontId="42" fillId="37" borderId="293" applyNumberFormat="0" applyAlignment="0" applyProtection="0"/>
    <xf numFmtId="0" fontId="42" fillId="37" borderId="293" applyNumberFormat="0" applyAlignment="0" applyProtection="0"/>
    <xf numFmtId="168" fontId="13" fillId="0" borderId="297">
      <alignment horizontal="left"/>
    </xf>
    <xf numFmtId="167" fontId="13" fillId="0" borderId="297">
      <alignment horizontal="left"/>
    </xf>
    <xf numFmtId="167" fontId="13" fillId="0" borderId="297">
      <alignment horizontal="left"/>
    </xf>
    <xf numFmtId="165" fontId="13" fillId="0" borderId="297">
      <alignment horizontal="left"/>
    </xf>
    <xf numFmtId="0" fontId="44" fillId="10" borderId="308" applyNumberFormat="0" applyAlignment="0" applyProtection="0"/>
    <xf numFmtId="167" fontId="13" fillId="0" borderId="352">
      <alignment horizontal="left"/>
    </xf>
    <xf numFmtId="0" fontId="11" fillId="39" borderId="333" applyNumberFormat="0" applyFont="0" applyAlignment="0" applyProtection="0"/>
    <xf numFmtId="0" fontId="42" fillId="37" borderId="348" applyNumberFormat="0" applyAlignment="0" applyProtection="0"/>
    <xf numFmtId="0" fontId="43" fillId="37" borderId="363" applyNumberFormat="0" applyAlignment="0" applyProtection="0"/>
    <xf numFmtId="0" fontId="11" fillId="39" borderId="296" applyNumberFormat="0" applyFont="0" applyAlignment="0" applyProtection="0"/>
    <xf numFmtId="0" fontId="45" fillId="0" borderId="295" applyNumberFormat="0" applyFill="0" applyAlignment="0" applyProtection="0"/>
    <xf numFmtId="0" fontId="11" fillId="39" borderId="328" applyNumberFormat="0" applyFont="0" applyAlignment="0" applyProtection="0"/>
    <xf numFmtId="165" fontId="13" fillId="0" borderId="329">
      <alignment horizontal="left"/>
    </xf>
    <xf numFmtId="165" fontId="13" fillId="0" borderId="306">
      <alignment horizontal="left"/>
    </xf>
    <xf numFmtId="166" fontId="13" fillId="0" borderId="306">
      <alignment horizontal="left"/>
    </xf>
    <xf numFmtId="165" fontId="13" fillId="0" borderId="287">
      <alignment horizontal="left"/>
    </xf>
    <xf numFmtId="165" fontId="13" fillId="0" borderId="287">
      <alignment horizontal="left"/>
    </xf>
    <xf numFmtId="165" fontId="13" fillId="0" borderId="287">
      <alignment horizontal="left"/>
    </xf>
    <xf numFmtId="165" fontId="13" fillId="0" borderId="287">
      <alignment horizontal="left"/>
    </xf>
    <xf numFmtId="165" fontId="13" fillId="0" borderId="287">
      <alignment horizontal="left"/>
    </xf>
    <xf numFmtId="165"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6"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7"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168" fontId="13" fillId="0" borderId="287">
      <alignment horizontal="left"/>
    </xf>
    <xf numFmtId="165" fontId="13" fillId="0" borderId="315">
      <alignment horizontal="left"/>
    </xf>
    <xf numFmtId="0" fontId="42" fillId="37" borderId="293" applyNumberFormat="0" applyAlignment="0" applyProtection="0"/>
    <xf numFmtId="166" fontId="13" fillId="0" borderId="297">
      <alignment horizontal="left"/>
    </xf>
    <xf numFmtId="0" fontId="43" fillId="37" borderId="363" applyNumberFormat="0" applyAlignment="0" applyProtection="0"/>
    <xf numFmtId="166" fontId="13" fillId="0" borderId="297">
      <alignment horizontal="left"/>
    </xf>
    <xf numFmtId="0" fontId="42" fillId="37" borderId="293" applyNumberFormat="0" applyAlignment="0" applyProtection="0"/>
    <xf numFmtId="167" fontId="13" fillId="0" borderId="329">
      <alignment horizontal="left"/>
    </xf>
    <xf numFmtId="166" fontId="13" fillId="0" borderId="329">
      <alignment horizontal="left"/>
    </xf>
    <xf numFmtId="166" fontId="13" fillId="0" borderId="297">
      <alignment horizontal="left"/>
    </xf>
    <xf numFmtId="0" fontId="42" fillId="37" borderId="293" applyNumberFormat="0" applyAlignment="0" applyProtection="0"/>
    <xf numFmtId="0" fontId="43" fillId="37" borderId="349" applyNumberFormat="0" applyAlignment="0" applyProtection="0"/>
    <xf numFmtId="168" fontId="13" fillId="0" borderId="329">
      <alignment horizontal="left"/>
    </xf>
    <xf numFmtId="0" fontId="43" fillId="37" borderId="340" applyNumberFormat="0" applyAlignment="0" applyProtection="0"/>
    <xf numFmtId="166" fontId="13" fillId="0" borderId="338">
      <alignment horizontal="left"/>
    </xf>
    <xf numFmtId="168" fontId="13" fillId="0" borderId="297">
      <alignment horizontal="left"/>
    </xf>
    <xf numFmtId="166" fontId="13" fillId="0" borderId="297">
      <alignment horizontal="left"/>
    </xf>
    <xf numFmtId="168" fontId="13" fillId="0" borderId="306">
      <alignment horizontal="left"/>
    </xf>
    <xf numFmtId="0" fontId="43" fillId="37" borderId="363" applyNumberFormat="0" applyAlignment="0" applyProtection="0"/>
    <xf numFmtId="165" fontId="13" fillId="0" borderId="297">
      <alignment horizontal="left"/>
    </xf>
    <xf numFmtId="0" fontId="42" fillId="37" borderId="293" applyNumberFormat="0" applyAlignment="0" applyProtection="0"/>
    <xf numFmtId="168" fontId="13" fillId="0" borderId="315">
      <alignment horizontal="left"/>
    </xf>
    <xf numFmtId="167" fontId="13" fillId="0" borderId="315">
      <alignment horizontal="left"/>
    </xf>
    <xf numFmtId="0" fontId="42" fillId="37" borderId="362" applyNumberFormat="0" applyAlignment="0" applyProtection="0"/>
    <xf numFmtId="0" fontId="45" fillId="0" borderId="364" applyNumberFormat="0" applyFill="0" applyAlignment="0" applyProtection="0"/>
    <xf numFmtId="0" fontId="45" fillId="0" borderId="309" applyNumberFormat="0" applyFill="0" applyAlignment="0" applyProtection="0"/>
    <xf numFmtId="166" fontId="13" fillId="0" borderId="297">
      <alignment horizontal="left"/>
    </xf>
    <xf numFmtId="167" fontId="13" fillId="0" borderId="352">
      <alignment horizontal="left"/>
    </xf>
    <xf numFmtId="166" fontId="13" fillId="0" borderId="297">
      <alignment horizontal="left"/>
    </xf>
    <xf numFmtId="165" fontId="13" fillId="0" borderId="338">
      <alignment horizontal="left"/>
    </xf>
    <xf numFmtId="165" fontId="13" fillId="0" borderId="306">
      <alignment horizontal="left"/>
    </xf>
    <xf numFmtId="168" fontId="13" fillId="0" borderId="297">
      <alignment horizontal="left"/>
    </xf>
    <xf numFmtId="168" fontId="13" fillId="0" borderId="297">
      <alignment horizontal="left"/>
    </xf>
    <xf numFmtId="168" fontId="13" fillId="0" borderId="297">
      <alignment horizontal="left"/>
    </xf>
    <xf numFmtId="168" fontId="13" fillId="0" borderId="297">
      <alignment horizontal="left"/>
    </xf>
    <xf numFmtId="0" fontId="42" fillId="37" borderId="293" applyNumberFormat="0" applyAlignment="0" applyProtection="0"/>
    <xf numFmtId="0" fontId="42" fillId="37" borderId="293" applyNumberFormat="0" applyAlignment="0" applyProtection="0"/>
    <xf numFmtId="0" fontId="42" fillId="37" borderId="293" applyNumberFormat="0" applyAlignment="0" applyProtection="0"/>
    <xf numFmtId="0" fontId="42" fillId="37" borderId="293" applyNumberFormat="0" applyAlignment="0" applyProtection="0"/>
    <xf numFmtId="0" fontId="42" fillId="37" borderId="293" applyNumberFormat="0" applyAlignment="0" applyProtection="0"/>
    <xf numFmtId="0" fontId="42" fillId="37" borderId="293" applyNumberFormat="0" applyAlignment="0" applyProtection="0"/>
    <xf numFmtId="0" fontId="43" fillId="37" borderId="294" applyNumberFormat="0" applyAlignment="0" applyProtection="0"/>
    <xf numFmtId="0" fontId="43" fillId="37" borderId="294" applyNumberFormat="0" applyAlignment="0" applyProtection="0"/>
    <xf numFmtId="0" fontId="43" fillId="37" borderId="294" applyNumberFormat="0" applyAlignment="0" applyProtection="0"/>
    <xf numFmtId="0" fontId="43" fillId="37" borderId="294" applyNumberFormat="0" applyAlignment="0" applyProtection="0"/>
    <xf numFmtId="0" fontId="43" fillId="37" borderId="294" applyNumberFormat="0" applyAlignment="0" applyProtection="0"/>
    <xf numFmtId="0" fontId="43" fillId="37" borderId="294" applyNumberFormat="0" applyAlignment="0" applyProtection="0"/>
    <xf numFmtId="0" fontId="44" fillId="10" borderId="294" applyNumberFormat="0" applyAlignment="0" applyProtection="0"/>
    <xf numFmtId="0" fontId="44" fillId="10" borderId="294" applyNumberFormat="0" applyAlignment="0" applyProtection="0"/>
    <xf numFmtId="0" fontId="44" fillId="10" borderId="294" applyNumberFormat="0" applyAlignment="0" applyProtection="0"/>
    <xf numFmtId="0" fontId="44" fillId="10" borderId="294" applyNumberFormat="0" applyAlignment="0" applyProtection="0"/>
    <xf numFmtId="0" fontId="44" fillId="10" borderId="294" applyNumberFormat="0" applyAlignment="0" applyProtection="0"/>
    <xf numFmtId="0" fontId="44" fillId="10" borderId="294" applyNumberFormat="0" applyAlignment="0" applyProtection="0"/>
    <xf numFmtId="0" fontId="45" fillId="0" borderId="295" applyNumberFormat="0" applyFill="0" applyAlignment="0" applyProtection="0"/>
    <xf numFmtId="0" fontId="45" fillId="0" borderId="295" applyNumberFormat="0" applyFill="0" applyAlignment="0" applyProtection="0"/>
    <xf numFmtId="0" fontId="45" fillId="0" borderId="295" applyNumberFormat="0" applyFill="0" applyAlignment="0" applyProtection="0"/>
    <xf numFmtId="0" fontId="45" fillId="0" borderId="295" applyNumberFormat="0" applyFill="0" applyAlignment="0" applyProtection="0"/>
    <xf numFmtId="0" fontId="45" fillId="0" borderId="295" applyNumberFormat="0" applyFill="0" applyAlignment="0" applyProtection="0"/>
    <xf numFmtId="0" fontId="45" fillId="0" borderId="295" applyNumberFormat="0" applyFill="0" applyAlignment="0" applyProtection="0"/>
    <xf numFmtId="0" fontId="11" fillId="39" borderId="296" applyNumberFormat="0" applyFont="0" applyAlignment="0" applyProtection="0"/>
    <xf numFmtId="0" fontId="11" fillId="39" borderId="296" applyNumberFormat="0" applyFont="0" applyAlignment="0" applyProtection="0"/>
    <xf numFmtId="0" fontId="11" fillId="39" borderId="296" applyNumberFormat="0" applyFont="0" applyAlignment="0" applyProtection="0"/>
    <xf numFmtId="0" fontId="11" fillId="39" borderId="296" applyNumberFormat="0" applyFont="0" applyAlignment="0" applyProtection="0"/>
    <xf numFmtId="0" fontId="11" fillId="39" borderId="296" applyNumberFormat="0" applyFont="0" applyAlignment="0" applyProtection="0"/>
    <xf numFmtId="0" fontId="11" fillId="39" borderId="296" applyNumberFormat="0" applyFont="0" applyAlignment="0" applyProtection="0"/>
    <xf numFmtId="165" fontId="13" fillId="0" borderId="297">
      <alignment horizontal="left"/>
    </xf>
    <xf numFmtId="165" fontId="13" fillId="0" borderId="297">
      <alignment horizontal="left"/>
    </xf>
    <xf numFmtId="165" fontId="13" fillId="0" borderId="297">
      <alignment horizontal="left"/>
    </xf>
    <xf numFmtId="165" fontId="13" fillId="0" borderId="297">
      <alignment horizontal="left"/>
    </xf>
    <xf numFmtId="165" fontId="13" fillId="0" borderId="297">
      <alignment horizontal="left"/>
    </xf>
    <xf numFmtId="165" fontId="13" fillId="0" borderId="297">
      <alignment horizontal="left"/>
    </xf>
    <xf numFmtId="166" fontId="13" fillId="0" borderId="297">
      <alignment horizontal="left"/>
    </xf>
    <xf numFmtId="166" fontId="13" fillId="0" borderId="297">
      <alignment horizontal="left"/>
    </xf>
    <xf numFmtId="166" fontId="13" fillId="0" borderId="297">
      <alignment horizontal="left"/>
    </xf>
    <xf numFmtId="166" fontId="13" fillId="0" borderId="297">
      <alignment horizontal="left"/>
    </xf>
    <xf numFmtId="166" fontId="13" fillId="0" borderId="297">
      <alignment horizontal="left"/>
    </xf>
    <xf numFmtId="166" fontId="13" fillId="0" borderId="297">
      <alignment horizontal="left"/>
    </xf>
    <xf numFmtId="167" fontId="13" fillId="0" borderId="297">
      <alignment horizontal="left"/>
    </xf>
    <xf numFmtId="167" fontId="13" fillId="0" borderId="297">
      <alignment horizontal="left"/>
    </xf>
    <xf numFmtId="167" fontId="13" fillId="0" borderId="297">
      <alignment horizontal="left"/>
    </xf>
    <xf numFmtId="167" fontId="13" fillId="0" borderId="297">
      <alignment horizontal="left"/>
    </xf>
    <xf numFmtId="167" fontId="13" fillId="0" borderId="297">
      <alignment horizontal="left"/>
    </xf>
    <xf numFmtId="167" fontId="13" fillId="0" borderId="297">
      <alignment horizontal="left"/>
    </xf>
    <xf numFmtId="168" fontId="13" fillId="0" borderId="297">
      <alignment horizontal="left"/>
    </xf>
    <xf numFmtId="168" fontId="13" fillId="0" borderId="297">
      <alignment horizontal="left"/>
    </xf>
    <xf numFmtId="168" fontId="13" fillId="0" borderId="297">
      <alignment horizontal="left"/>
    </xf>
    <xf numFmtId="168" fontId="13" fillId="0" borderId="297">
      <alignment horizontal="left"/>
    </xf>
    <xf numFmtId="168" fontId="13" fillId="0" borderId="297">
      <alignment horizontal="left"/>
    </xf>
    <xf numFmtId="168" fontId="13" fillId="0" borderId="297">
      <alignment horizontal="left"/>
    </xf>
    <xf numFmtId="167" fontId="13" fillId="0" borderId="352">
      <alignment horizontal="left"/>
    </xf>
    <xf numFmtId="165" fontId="13" fillId="0" borderId="338">
      <alignment horizontal="left"/>
    </xf>
    <xf numFmtId="0" fontId="43" fillId="37" borderId="308" applyNumberFormat="0" applyAlignment="0" applyProtection="0"/>
    <xf numFmtId="168" fontId="13" fillId="0" borderId="366">
      <alignment horizontal="left"/>
    </xf>
    <xf numFmtId="0" fontId="42" fillId="37" borderId="307" applyNumberFormat="0" applyAlignment="0" applyProtection="0"/>
    <xf numFmtId="168" fontId="13" fillId="0" borderId="329">
      <alignment horizontal="left"/>
    </xf>
    <xf numFmtId="166" fontId="13" fillId="0" borderId="338">
      <alignment horizontal="left"/>
    </xf>
    <xf numFmtId="165" fontId="13" fillId="0" borderId="366">
      <alignment horizontal="left"/>
    </xf>
    <xf numFmtId="168" fontId="13" fillId="0" borderId="306">
      <alignment horizontal="left"/>
    </xf>
    <xf numFmtId="168" fontId="13" fillId="0" borderId="329">
      <alignment horizontal="left"/>
    </xf>
    <xf numFmtId="0" fontId="45" fillId="0" borderId="318" applyNumberFormat="0" applyFill="0" applyAlignment="0" applyProtection="0"/>
    <xf numFmtId="167" fontId="13" fillId="0" borderId="338">
      <alignment horizontal="left"/>
    </xf>
    <xf numFmtId="0" fontId="42" fillId="37" borderId="334" applyNumberFormat="0" applyAlignment="0" applyProtection="0"/>
    <xf numFmtId="0" fontId="42" fillId="37" borderId="334" applyNumberFormat="0" applyAlignment="0" applyProtection="0"/>
    <xf numFmtId="0" fontId="44" fillId="10" borderId="363" applyNumberFormat="0" applyAlignment="0" applyProtection="0"/>
    <xf numFmtId="0" fontId="45" fillId="0" borderId="304" applyNumberFormat="0" applyFill="0" applyAlignment="0" applyProtection="0"/>
    <xf numFmtId="0" fontId="44" fillId="10" borderId="303" applyNumberFormat="0" applyAlignment="0" applyProtection="0"/>
    <xf numFmtId="167" fontId="13" fillId="0" borderId="315">
      <alignment horizontal="left"/>
    </xf>
    <xf numFmtId="168" fontId="13" fillId="0" borderId="338">
      <alignment horizontal="left"/>
    </xf>
    <xf numFmtId="167" fontId="13" fillId="0" borderId="306">
      <alignment horizontal="left"/>
    </xf>
    <xf numFmtId="0" fontId="42" fillId="37" borderId="325" applyNumberFormat="0" applyAlignment="0" applyProtection="0"/>
    <xf numFmtId="168" fontId="13" fillId="0" borderId="329">
      <alignment horizontal="left"/>
    </xf>
    <xf numFmtId="0" fontId="43" fillId="37" borderId="335" applyNumberFormat="0" applyAlignment="0" applyProtection="0"/>
    <xf numFmtId="0" fontId="45" fillId="0" borderId="364" applyNumberFormat="0" applyFill="0" applyAlignment="0" applyProtection="0"/>
    <xf numFmtId="0" fontId="43" fillId="37" borderId="317" applyNumberFormat="0" applyAlignment="0" applyProtection="0"/>
    <xf numFmtId="0" fontId="43" fillId="37" borderId="303" applyNumberFormat="0" applyAlignment="0" applyProtection="0"/>
    <xf numFmtId="0" fontId="44" fillId="10" borderId="317" applyNumberFormat="0" applyAlignment="0" applyProtection="0"/>
    <xf numFmtId="0" fontId="11" fillId="39" borderId="314" applyNumberFormat="0" applyFont="0" applyAlignment="0" applyProtection="0"/>
    <xf numFmtId="165" fontId="13" fillId="0" borderId="338">
      <alignment horizontal="left"/>
    </xf>
    <xf numFmtId="0" fontId="43" fillId="37" borderId="335" applyNumberFormat="0" applyAlignment="0" applyProtection="0"/>
    <xf numFmtId="0" fontId="43" fillId="37"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167" fontId="13" fillId="0" borderId="352">
      <alignment horizontal="left"/>
    </xf>
    <xf numFmtId="165" fontId="13" fillId="0" borderId="338">
      <alignment horizontal="left"/>
    </xf>
    <xf numFmtId="166" fontId="13" fillId="0" borderId="366">
      <alignment horizontal="left"/>
    </xf>
    <xf numFmtId="0" fontId="44" fillId="10" borderId="363" applyNumberFormat="0" applyAlignment="0" applyProtection="0"/>
    <xf numFmtId="167" fontId="13" fillId="0" borderId="338">
      <alignment horizontal="left"/>
    </xf>
    <xf numFmtId="166" fontId="13" fillId="0" borderId="329">
      <alignment horizontal="left"/>
    </xf>
    <xf numFmtId="0" fontId="45" fillId="0" borderId="304" applyNumberFormat="0" applyFill="0" applyAlignment="0" applyProtection="0"/>
    <xf numFmtId="168" fontId="13" fillId="0" borderId="338">
      <alignment horizontal="left"/>
    </xf>
    <xf numFmtId="0" fontId="42" fillId="37" borderId="302" applyNumberFormat="0" applyAlignment="0" applyProtection="0"/>
    <xf numFmtId="0" fontId="43" fillId="37" borderId="303" applyNumberFormat="0" applyAlignment="0" applyProtection="0"/>
    <xf numFmtId="0" fontId="44" fillId="10" borderId="303" applyNumberFormat="0" applyAlignment="0" applyProtection="0"/>
    <xf numFmtId="0" fontId="45" fillId="0" borderId="304" applyNumberFormat="0" applyFill="0" applyAlignment="0" applyProtection="0"/>
    <xf numFmtId="0" fontId="11" fillId="39" borderId="305" applyNumberFormat="0" applyFont="0" applyAlignment="0" applyProtection="0"/>
    <xf numFmtId="165" fontId="13" fillId="0" borderId="306">
      <alignment horizontal="left"/>
    </xf>
    <xf numFmtId="166" fontId="13" fillId="0" borderId="306">
      <alignment horizontal="left"/>
    </xf>
    <xf numFmtId="167" fontId="13" fillId="0" borderId="306">
      <alignment horizontal="left"/>
    </xf>
    <xf numFmtId="168" fontId="13" fillId="0" borderId="306">
      <alignment horizontal="left"/>
    </xf>
    <xf numFmtId="0" fontId="42" fillId="37" borderId="302" applyNumberFormat="0" applyAlignment="0" applyProtection="0"/>
    <xf numFmtId="0" fontId="43" fillId="37" borderId="303" applyNumberFormat="0" applyAlignment="0" applyProtection="0"/>
    <xf numFmtId="0" fontId="44" fillId="10" borderId="303" applyNumberFormat="0" applyAlignment="0" applyProtection="0"/>
    <xf numFmtId="0" fontId="45" fillId="0" borderId="304" applyNumberFormat="0" applyFill="0" applyAlignment="0" applyProtection="0"/>
    <xf numFmtId="165" fontId="13" fillId="0" borderId="329">
      <alignment horizontal="left"/>
    </xf>
    <xf numFmtId="0" fontId="11" fillId="39" borderId="305" applyNumberFormat="0" applyFont="0" applyAlignment="0" applyProtection="0"/>
    <xf numFmtId="0" fontId="42" fillId="37" borderId="325" applyNumberFormat="0" applyAlignment="0" applyProtection="0"/>
    <xf numFmtId="166" fontId="13" fillId="0" borderId="366">
      <alignment horizontal="left"/>
    </xf>
    <xf numFmtId="166" fontId="13" fillId="0" borderId="329">
      <alignment horizontal="left"/>
    </xf>
    <xf numFmtId="0" fontId="43" fillId="37" borderId="326" applyNumberFormat="0" applyAlignment="0" applyProtection="0"/>
    <xf numFmtId="0" fontId="11" fillId="39" borderId="356" applyNumberFormat="0" applyFont="0" applyAlignment="0" applyProtection="0"/>
    <xf numFmtId="0" fontId="43" fillId="37" borderId="303" applyNumberFormat="0" applyAlignment="0" applyProtection="0"/>
    <xf numFmtId="0" fontId="42" fillId="37" borderId="348" applyNumberFormat="0" applyAlignment="0" applyProtection="0"/>
    <xf numFmtId="0" fontId="44" fillId="10" borderId="303" applyNumberFormat="0" applyAlignment="0" applyProtection="0"/>
    <xf numFmtId="166" fontId="13" fillId="0" borderId="352">
      <alignment horizontal="left"/>
    </xf>
    <xf numFmtId="168" fontId="13" fillId="0" borderId="338">
      <alignment horizontal="left"/>
    </xf>
    <xf numFmtId="165" fontId="13" fillId="0" borderId="352">
      <alignment horizontal="left"/>
    </xf>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42" fillId="37" borderId="348" applyNumberFormat="0" applyAlignment="0" applyProtection="0"/>
    <xf numFmtId="0" fontId="42" fillId="37" borderId="302" applyNumberFormat="0" applyAlignment="0" applyProtection="0"/>
    <xf numFmtId="167" fontId="13" fillId="0" borderId="306">
      <alignment horizontal="left"/>
    </xf>
    <xf numFmtId="166" fontId="13" fillId="0" borderId="306">
      <alignment horizontal="left"/>
    </xf>
    <xf numFmtId="0" fontId="11" fillId="39" borderId="305" applyNumberFormat="0" applyFont="0" applyAlignment="0" applyProtection="0"/>
    <xf numFmtId="168" fontId="13" fillId="0" borderId="306">
      <alignment horizontal="left"/>
    </xf>
    <xf numFmtId="165" fontId="13" fillId="0" borderId="306">
      <alignment horizontal="left"/>
    </xf>
    <xf numFmtId="0" fontId="11" fillId="39" borderId="305" applyNumberFormat="0" applyFont="0" applyAlignment="0" applyProtection="0"/>
    <xf numFmtId="0" fontId="42" fillId="37" borderId="302" applyNumberFormat="0" applyAlignment="0" applyProtection="0"/>
    <xf numFmtId="0" fontId="43" fillId="37" borderId="303" applyNumberFormat="0" applyAlignment="0" applyProtection="0"/>
    <xf numFmtId="0" fontId="44" fillId="10" borderId="303" applyNumberFormat="0" applyAlignment="0" applyProtection="0"/>
    <xf numFmtId="0" fontId="45" fillId="0" borderId="304" applyNumberFormat="0" applyFill="0" applyAlignment="0" applyProtection="0"/>
    <xf numFmtId="0" fontId="11" fillId="39" borderId="305" applyNumberFormat="0" applyFont="0" applyAlignment="0" applyProtection="0"/>
    <xf numFmtId="165" fontId="13" fillId="0" borderId="306">
      <alignment horizontal="left"/>
    </xf>
    <xf numFmtId="166" fontId="13" fillId="0" borderId="306">
      <alignment horizontal="left"/>
    </xf>
    <xf numFmtId="167" fontId="13" fillId="0" borderId="306">
      <alignment horizontal="left"/>
    </xf>
    <xf numFmtId="168" fontId="13" fillId="0" borderId="306">
      <alignment horizontal="left"/>
    </xf>
    <xf numFmtId="0" fontId="42" fillId="37" borderId="302" applyNumberFormat="0" applyAlignment="0" applyProtection="0"/>
    <xf numFmtId="0" fontId="43" fillId="37" borderId="303" applyNumberFormat="0" applyAlignment="0" applyProtection="0"/>
    <xf numFmtId="0" fontId="44" fillId="10" borderId="303" applyNumberFormat="0" applyAlignment="0" applyProtection="0"/>
    <xf numFmtId="0" fontId="45" fillId="0" borderId="304" applyNumberFormat="0" applyFill="0" applyAlignment="0" applyProtection="0"/>
    <xf numFmtId="0" fontId="11" fillId="39" borderId="305" applyNumberFormat="0" applyFont="0" applyAlignment="0" applyProtection="0"/>
    <xf numFmtId="165" fontId="13" fillId="0" borderId="306">
      <alignment horizontal="left"/>
    </xf>
    <xf numFmtId="165" fontId="13" fillId="0" borderId="306">
      <alignment horizontal="left"/>
    </xf>
    <xf numFmtId="165" fontId="13" fillId="0" borderId="306">
      <alignment horizontal="left"/>
    </xf>
    <xf numFmtId="165" fontId="13" fillId="0" borderId="306">
      <alignment horizontal="left"/>
    </xf>
    <xf numFmtId="165" fontId="13" fillId="0" borderId="306">
      <alignment horizontal="left"/>
    </xf>
    <xf numFmtId="165"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165" fontId="13" fillId="0" borderId="306">
      <alignment horizontal="left"/>
    </xf>
    <xf numFmtId="165" fontId="13" fillId="0" borderId="306">
      <alignment horizontal="left"/>
    </xf>
    <xf numFmtId="165" fontId="13" fillId="0" borderId="306">
      <alignment horizontal="left"/>
    </xf>
    <xf numFmtId="165" fontId="13" fillId="0" borderId="306">
      <alignment horizontal="left"/>
    </xf>
    <xf numFmtId="165" fontId="13" fillId="0" borderId="306">
      <alignment horizontal="left"/>
    </xf>
    <xf numFmtId="165"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2" fillId="37" borderId="302"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3" fillId="37"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4" fillId="10" borderId="303" applyNumberFormat="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45" fillId="0" borderId="304" applyNumberFormat="0" applyFill="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0" fontId="11" fillId="39" borderId="305" applyNumberFormat="0" applyFont="0" applyAlignment="0" applyProtection="0"/>
    <xf numFmtId="165" fontId="13" fillId="0" borderId="306">
      <alignment horizontal="left"/>
    </xf>
    <xf numFmtId="165" fontId="13" fillId="0" borderId="306">
      <alignment horizontal="left"/>
    </xf>
    <xf numFmtId="165" fontId="13" fillId="0" borderId="306">
      <alignment horizontal="left"/>
    </xf>
    <xf numFmtId="165" fontId="13" fillId="0" borderId="306">
      <alignment horizontal="left"/>
    </xf>
    <xf numFmtId="165" fontId="13" fillId="0" borderId="306">
      <alignment horizontal="left"/>
    </xf>
    <xf numFmtId="165"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6"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7"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168" fontId="13" fillId="0" borderId="306">
      <alignment horizontal="left"/>
    </xf>
    <xf numFmtId="165" fontId="13" fillId="0" borderId="338">
      <alignment horizontal="left"/>
    </xf>
    <xf numFmtId="166" fontId="13" fillId="0" borderId="338">
      <alignment horizontal="left"/>
    </xf>
    <xf numFmtId="168" fontId="13" fillId="0" borderId="315">
      <alignment horizontal="left"/>
    </xf>
    <xf numFmtId="0" fontId="44" fillId="10" borderId="358" applyNumberFormat="0" applyAlignment="0" applyProtection="0"/>
    <xf numFmtId="167" fontId="13" fillId="0" borderId="315">
      <alignment horizontal="left"/>
    </xf>
    <xf numFmtId="0" fontId="44" fillId="10" borderId="363" applyNumberFormat="0" applyAlignment="0" applyProtection="0"/>
    <xf numFmtId="167" fontId="13" fillId="0" borderId="352">
      <alignment horizontal="left"/>
    </xf>
    <xf numFmtId="0" fontId="42" fillId="37" borderId="348" applyNumberFormat="0" applyAlignment="0" applyProtection="0"/>
    <xf numFmtId="166" fontId="13" fillId="0" borderId="315">
      <alignment horizontal="left"/>
    </xf>
    <xf numFmtId="165" fontId="13" fillId="0" borderId="366">
      <alignment horizontal="left"/>
    </xf>
    <xf numFmtId="168" fontId="13" fillId="0" borderId="352">
      <alignment horizontal="left"/>
    </xf>
    <xf numFmtId="0" fontId="44" fillId="10" borderId="331" applyNumberFormat="0" applyAlignment="0" applyProtection="0"/>
    <xf numFmtId="167" fontId="13" fillId="0" borderId="366">
      <alignment horizontal="left"/>
    </xf>
    <xf numFmtId="0" fontId="43" fillId="37" borderId="312" applyNumberFormat="0" applyAlignment="0" applyProtection="0"/>
    <xf numFmtId="0" fontId="42" fillId="37" borderId="311" applyNumberFormat="0" applyAlignment="0" applyProtection="0"/>
    <xf numFmtId="168" fontId="13" fillId="0" borderId="329">
      <alignment horizontal="left"/>
    </xf>
    <xf numFmtId="0" fontId="43" fillId="37" borderId="349" applyNumberFormat="0" applyAlignment="0" applyProtection="0"/>
    <xf numFmtId="165" fontId="13" fillId="0" borderId="315">
      <alignment horizontal="left"/>
    </xf>
    <xf numFmtId="0" fontId="42" fillId="37" borderId="334" applyNumberFormat="0" applyAlignment="0" applyProtection="0"/>
    <xf numFmtId="167" fontId="13" fillId="0" borderId="338">
      <alignment horizontal="left"/>
    </xf>
    <xf numFmtId="0" fontId="11" fillId="39" borderId="342" applyNumberFormat="0" applyFont="0" applyAlignment="0" applyProtection="0"/>
    <xf numFmtId="0" fontId="45" fillId="0" borderId="364" applyNumberFormat="0" applyFill="0" applyAlignment="0" applyProtection="0"/>
    <xf numFmtId="0" fontId="11" fillId="39" borderId="365" applyNumberFormat="0" applyFont="0" applyAlignment="0" applyProtection="0"/>
    <xf numFmtId="168" fontId="13" fillId="0" borderId="338">
      <alignment horizontal="left"/>
    </xf>
    <xf numFmtId="41" fontId="8" fillId="32" borderId="306">
      <alignment horizontal="left" vertical="center"/>
      <protection locked="0"/>
    </xf>
    <xf numFmtId="0" fontId="44" fillId="10" borderId="363" applyNumberFormat="0" applyAlignment="0" applyProtection="0"/>
    <xf numFmtId="165" fontId="13" fillId="0" borderId="329">
      <alignment horizontal="left"/>
    </xf>
    <xf numFmtId="0" fontId="43" fillId="37" borderId="312" applyNumberFormat="0" applyAlignment="0" applyProtection="0"/>
    <xf numFmtId="0" fontId="43" fillId="37" borderId="312" applyNumberFormat="0" applyAlignment="0" applyProtection="0"/>
    <xf numFmtId="0" fontId="43" fillId="37" borderId="312" applyNumberFormat="0" applyAlignment="0" applyProtection="0"/>
    <xf numFmtId="0" fontId="44" fillId="10" borderId="312" applyNumberFormat="0" applyAlignment="0" applyProtection="0"/>
    <xf numFmtId="0" fontId="44" fillId="10" borderId="312" applyNumberFormat="0" applyAlignment="0" applyProtection="0"/>
    <xf numFmtId="0" fontId="44" fillId="10" borderId="312" applyNumberFormat="0" applyAlignment="0" applyProtection="0"/>
    <xf numFmtId="0" fontId="44" fillId="10" borderId="312" applyNumberFormat="0" applyAlignment="0" applyProtection="0"/>
    <xf numFmtId="0" fontId="44" fillId="10" borderId="312" applyNumberFormat="0" applyAlignment="0" applyProtection="0"/>
    <xf numFmtId="0" fontId="44" fillId="10" borderId="312" applyNumberFormat="0" applyAlignment="0" applyProtection="0"/>
    <xf numFmtId="0" fontId="45" fillId="0" borderId="313" applyNumberFormat="0" applyFill="0" applyAlignment="0" applyProtection="0"/>
    <xf numFmtId="0" fontId="45" fillId="0" borderId="313" applyNumberFormat="0" applyFill="0" applyAlignment="0" applyProtection="0"/>
    <xf numFmtId="0" fontId="45" fillId="0" borderId="313" applyNumberFormat="0" applyFill="0" applyAlignment="0" applyProtection="0"/>
    <xf numFmtId="0" fontId="45" fillId="0" borderId="313" applyNumberFormat="0" applyFill="0" applyAlignment="0" applyProtection="0"/>
    <xf numFmtId="0" fontId="45" fillId="0" borderId="313" applyNumberFormat="0" applyFill="0" applyAlignment="0" applyProtection="0"/>
    <xf numFmtId="0" fontId="45" fillId="0" borderId="313" applyNumberFormat="0" applyFill="0" applyAlignment="0" applyProtection="0"/>
    <xf numFmtId="0" fontId="11" fillId="39" borderId="314" applyNumberFormat="0" applyFont="0" applyAlignment="0" applyProtection="0"/>
    <xf numFmtId="0" fontId="11" fillId="39" borderId="314" applyNumberFormat="0" applyFont="0" applyAlignment="0" applyProtection="0"/>
    <xf numFmtId="0" fontId="11" fillId="39" borderId="314" applyNumberFormat="0" applyFont="0" applyAlignment="0" applyProtection="0"/>
    <xf numFmtId="0" fontId="11" fillId="39" borderId="314" applyNumberFormat="0" applyFont="0" applyAlignment="0" applyProtection="0"/>
    <xf numFmtId="0" fontId="11" fillId="39" borderId="314" applyNumberFormat="0" applyFont="0" applyAlignment="0" applyProtection="0"/>
    <xf numFmtId="0" fontId="11" fillId="39" borderId="314" applyNumberFormat="0" applyFont="0" applyAlignment="0" applyProtection="0"/>
    <xf numFmtId="0" fontId="45" fillId="0" borderId="336" applyNumberFormat="0" applyFill="0" applyAlignment="0" applyProtection="0"/>
    <xf numFmtId="165" fontId="13" fillId="0" borderId="366">
      <alignment horizontal="left"/>
    </xf>
    <xf numFmtId="0" fontId="43" fillId="37" borderId="368" applyNumberFormat="0" applyAlignment="0" applyProtection="0"/>
    <xf numFmtId="0" fontId="43" fillId="37" borderId="363" applyNumberFormat="0" applyAlignment="0" applyProtection="0"/>
    <xf numFmtId="0" fontId="43" fillId="37" borderId="335" applyNumberFormat="0" applyAlignment="0" applyProtection="0"/>
    <xf numFmtId="166" fontId="13" fillId="0" borderId="338">
      <alignment horizontal="left"/>
    </xf>
    <xf numFmtId="0" fontId="45" fillId="0" borderId="322" applyNumberFormat="0" applyFill="0" applyAlignment="0" applyProtection="0"/>
    <xf numFmtId="0" fontId="42" fillId="37" borderId="320" applyNumberFormat="0" applyAlignment="0" applyProtection="0"/>
    <xf numFmtId="0" fontId="43" fillId="37" borderId="321" applyNumberFormat="0" applyAlignment="0" applyProtection="0"/>
    <xf numFmtId="0" fontId="44" fillId="10" borderId="321" applyNumberFormat="0" applyAlignment="0" applyProtection="0"/>
    <xf numFmtId="0" fontId="45" fillId="0" borderId="322" applyNumberFormat="0" applyFill="0" applyAlignment="0" applyProtection="0"/>
    <xf numFmtId="0" fontId="11" fillId="39" borderId="323" applyNumberFormat="0" applyFont="0" applyAlignment="0" applyProtection="0"/>
    <xf numFmtId="165" fontId="13" fillId="0" borderId="324">
      <alignment horizontal="left"/>
    </xf>
    <xf numFmtId="166" fontId="13" fillId="0" borderId="324">
      <alignment horizontal="left"/>
    </xf>
    <xf numFmtId="167" fontId="13" fillId="0" borderId="324">
      <alignment horizontal="left"/>
    </xf>
    <xf numFmtId="168" fontId="13" fillId="0" borderId="324">
      <alignment horizontal="left"/>
    </xf>
    <xf numFmtId="0" fontId="42" fillId="37" borderId="320" applyNumberFormat="0" applyAlignment="0" applyProtection="0"/>
    <xf numFmtId="0" fontId="43" fillId="37" borderId="321" applyNumberFormat="0" applyAlignment="0" applyProtection="0"/>
    <xf numFmtId="0" fontId="44" fillId="10" borderId="321" applyNumberFormat="0" applyAlignment="0" applyProtection="0"/>
    <xf numFmtId="0" fontId="45" fillId="0" borderId="322" applyNumberFormat="0" applyFill="0" applyAlignment="0" applyProtection="0"/>
    <xf numFmtId="0" fontId="11" fillId="39" borderId="323" applyNumberFormat="0" applyFont="0" applyAlignment="0" applyProtection="0"/>
    <xf numFmtId="168" fontId="13" fillId="0" borderId="338">
      <alignment horizontal="left"/>
    </xf>
    <xf numFmtId="166" fontId="13" fillId="0" borderId="338">
      <alignment horizontal="left"/>
    </xf>
    <xf numFmtId="0" fontId="42" fillId="37" borderId="334" applyNumberFormat="0" applyAlignment="0" applyProtection="0"/>
    <xf numFmtId="165" fontId="13" fillId="0" borderId="352">
      <alignment horizontal="left"/>
    </xf>
    <xf numFmtId="0" fontId="43" fillId="37" borderId="321" applyNumberFormat="0" applyAlignment="0" applyProtection="0"/>
    <xf numFmtId="166" fontId="13" fillId="0" borderId="352">
      <alignment horizontal="left"/>
    </xf>
    <xf numFmtId="0" fontId="44" fillId="10" borderId="321" applyNumberFormat="0" applyAlignment="0" applyProtection="0"/>
    <xf numFmtId="0" fontId="43" fillId="37" borderId="363" applyNumberFormat="0" applyAlignment="0" applyProtection="0"/>
    <xf numFmtId="0" fontId="11" fillId="39" borderId="360" applyNumberFormat="0" applyFont="0" applyAlignment="0" applyProtection="0"/>
    <xf numFmtId="166" fontId="13" fillId="0" borderId="366">
      <alignment horizontal="left"/>
    </xf>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165" fontId="13" fillId="0" borderId="352">
      <alignment horizontal="left"/>
    </xf>
    <xf numFmtId="0" fontId="42" fillId="37" borderId="320" applyNumberFormat="0" applyAlignment="0" applyProtection="0"/>
    <xf numFmtId="167" fontId="13" fillId="0" borderId="324">
      <alignment horizontal="left"/>
    </xf>
    <xf numFmtId="166" fontId="13" fillId="0" borderId="324">
      <alignment horizontal="left"/>
    </xf>
    <xf numFmtId="0" fontId="11" fillId="39" borderId="323" applyNumberFormat="0" applyFont="0" applyAlignment="0" applyProtection="0"/>
    <xf numFmtId="168" fontId="13" fillId="0" borderId="324">
      <alignment horizontal="left"/>
    </xf>
    <xf numFmtId="165" fontId="13" fillId="0" borderId="324">
      <alignment horizontal="left"/>
    </xf>
    <xf numFmtId="0" fontId="11" fillId="39" borderId="323" applyNumberFormat="0" applyFont="0" applyAlignment="0" applyProtection="0"/>
    <xf numFmtId="0" fontId="42" fillId="37" borderId="320" applyNumberFormat="0" applyAlignment="0" applyProtection="0"/>
    <xf numFmtId="0" fontId="43" fillId="37" borderId="321" applyNumberFormat="0" applyAlignment="0" applyProtection="0"/>
    <xf numFmtId="0" fontId="44" fillId="10" borderId="321" applyNumberFormat="0" applyAlignment="0" applyProtection="0"/>
    <xf numFmtId="0" fontId="45" fillId="0" borderId="322" applyNumberFormat="0" applyFill="0" applyAlignment="0" applyProtection="0"/>
    <xf numFmtId="0" fontId="11" fillId="39" borderId="323" applyNumberFormat="0" applyFont="0" applyAlignment="0" applyProtection="0"/>
    <xf numFmtId="165" fontId="13" fillId="0" borderId="324">
      <alignment horizontal="left"/>
    </xf>
    <xf numFmtId="166" fontId="13" fillId="0" borderId="324">
      <alignment horizontal="left"/>
    </xf>
    <xf numFmtId="167" fontId="13" fillId="0" borderId="324">
      <alignment horizontal="left"/>
    </xf>
    <xf numFmtId="168" fontId="13" fillId="0" borderId="324">
      <alignment horizontal="left"/>
    </xf>
    <xf numFmtId="0" fontId="42" fillId="37" borderId="320" applyNumberFormat="0" applyAlignment="0" applyProtection="0"/>
    <xf numFmtId="0" fontId="43" fillId="37" borderId="321" applyNumberFormat="0" applyAlignment="0" applyProtection="0"/>
    <xf numFmtId="0" fontId="44" fillId="10" borderId="321" applyNumberFormat="0" applyAlignment="0" applyProtection="0"/>
    <xf numFmtId="0" fontId="45" fillId="0" borderId="322" applyNumberFormat="0" applyFill="0" applyAlignment="0" applyProtection="0"/>
    <xf numFmtId="0" fontId="11" fillId="39" borderId="323" applyNumberFormat="0" applyFont="0" applyAlignment="0" applyProtection="0"/>
    <xf numFmtId="165" fontId="13" fillId="0" borderId="324">
      <alignment horizontal="left"/>
    </xf>
    <xf numFmtId="165" fontId="13" fillId="0" borderId="324">
      <alignment horizontal="left"/>
    </xf>
    <xf numFmtId="165" fontId="13" fillId="0" borderId="324">
      <alignment horizontal="left"/>
    </xf>
    <xf numFmtId="165" fontId="13" fillId="0" borderId="324">
      <alignment horizontal="left"/>
    </xf>
    <xf numFmtId="165" fontId="13" fillId="0" borderId="324">
      <alignment horizontal="left"/>
    </xf>
    <xf numFmtId="165" fontId="13" fillId="0" borderId="324">
      <alignment horizontal="left"/>
    </xf>
    <xf numFmtId="166" fontId="13" fillId="0" borderId="324">
      <alignment horizontal="left"/>
    </xf>
    <xf numFmtId="166" fontId="13" fillId="0" borderId="324">
      <alignment horizontal="left"/>
    </xf>
    <xf numFmtId="166" fontId="13" fillId="0" borderId="324">
      <alignment horizontal="left"/>
    </xf>
    <xf numFmtId="166" fontId="13" fillId="0" borderId="324">
      <alignment horizontal="left"/>
    </xf>
    <xf numFmtId="166" fontId="13" fillId="0" borderId="324">
      <alignment horizontal="left"/>
    </xf>
    <xf numFmtId="166" fontId="13" fillId="0" borderId="324">
      <alignment horizontal="left"/>
    </xf>
    <xf numFmtId="167" fontId="13" fillId="0" borderId="324">
      <alignment horizontal="left"/>
    </xf>
    <xf numFmtId="167" fontId="13" fillId="0" borderId="324">
      <alignment horizontal="left"/>
    </xf>
    <xf numFmtId="167" fontId="13" fillId="0" borderId="324">
      <alignment horizontal="left"/>
    </xf>
    <xf numFmtId="167" fontId="13" fillId="0" borderId="324">
      <alignment horizontal="left"/>
    </xf>
    <xf numFmtId="167" fontId="13" fillId="0" borderId="324">
      <alignment horizontal="left"/>
    </xf>
    <xf numFmtId="167" fontId="13" fillId="0" borderId="324">
      <alignment horizontal="left"/>
    </xf>
    <xf numFmtId="168" fontId="13" fillId="0" borderId="324">
      <alignment horizontal="left"/>
    </xf>
    <xf numFmtId="168" fontId="13" fillId="0" borderId="324">
      <alignment horizontal="left"/>
    </xf>
    <xf numFmtId="168" fontId="13" fillId="0" borderId="324">
      <alignment horizontal="left"/>
    </xf>
    <xf numFmtId="168" fontId="13" fillId="0" borderId="324">
      <alignment horizontal="left"/>
    </xf>
    <xf numFmtId="168" fontId="13" fillId="0" borderId="324">
      <alignment horizontal="left"/>
    </xf>
    <xf numFmtId="168" fontId="13" fillId="0" borderId="324">
      <alignment horizontal="left"/>
    </xf>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165" fontId="13" fillId="0" borderId="315">
      <alignment horizontal="left"/>
    </xf>
    <xf numFmtId="165" fontId="13" fillId="0" borderId="315">
      <alignment horizontal="left"/>
    </xf>
    <xf numFmtId="165" fontId="13" fillId="0" borderId="315">
      <alignment horizontal="left"/>
    </xf>
    <xf numFmtId="165" fontId="13" fillId="0" borderId="315">
      <alignment horizontal="left"/>
    </xf>
    <xf numFmtId="165" fontId="13" fillId="0" borderId="315">
      <alignment horizontal="left"/>
    </xf>
    <xf numFmtId="165" fontId="13" fillId="0" borderId="315">
      <alignment horizontal="left"/>
    </xf>
    <xf numFmtId="166" fontId="13" fillId="0" borderId="315">
      <alignment horizontal="left"/>
    </xf>
    <xf numFmtId="166" fontId="13" fillId="0" borderId="315">
      <alignment horizontal="left"/>
    </xf>
    <xf numFmtId="166" fontId="13" fillId="0" borderId="315">
      <alignment horizontal="left"/>
    </xf>
    <xf numFmtId="166" fontId="13" fillId="0" borderId="315">
      <alignment horizontal="left"/>
    </xf>
    <xf numFmtId="166" fontId="13" fillId="0" borderId="315">
      <alignment horizontal="left"/>
    </xf>
    <xf numFmtId="166" fontId="13" fillId="0" borderId="315">
      <alignment horizontal="left"/>
    </xf>
    <xf numFmtId="167" fontId="13" fillId="0" borderId="315">
      <alignment horizontal="left"/>
    </xf>
    <xf numFmtId="167" fontId="13" fillId="0" borderId="315">
      <alignment horizontal="left"/>
    </xf>
    <xf numFmtId="167" fontId="13" fillId="0" borderId="315">
      <alignment horizontal="left"/>
    </xf>
    <xf numFmtId="167" fontId="13" fillId="0" borderId="315">
      <alignment horizontal="left"/>
    </xf>
    <xf numFmtId="167" fontId="13" fillId="0" borderId="315">
      <alignment horizontal="left"/>
    </xf>
    <xf numFmtId="167" fontId="13" fillId="0" borderId="315">
      <alignment horizontal="left"/>
    </xf>
    <xf numFmtId="168" fontId="13" fillId="0" borderId="315">
      <alignment horizontal="left"/>
    </xf>
    <xf numFmtId="168" fontId="13" fillId="0" borderId="315">
      <alignment horizontal="left"/>
    </xf>
    <xf numFmtId="168" fontId="13" fillId="0" borderId="315">
      <alignment horizontal="left"/>
    </xf>
    <xf numFmtId="168" fontId="13" fillId="0" borderId="315">
      <alignment horizontal="left"/>
    </xf>
    <xf numFmtId="168" fontId="13" fillId="0" borderId="315">
      <alignment horizontal="left"/>
    </xf>
    <xf numFmtId="168" fontId="13" fillId="0" borderId="315">
      <alignment horizontal="left"/>
    </xf>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2" fillId="37" borderId="320"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3" fillId="37"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4" fillId="10" borderId="321" applyNumberFormat="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45" fillId="0" borderId="322" applyNumberFormat="0" applyFill="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0" fontId="11" fillId="39" borderId="323" applyNumberFormat="0" applyFont="0" applyAlignment="0" applyProtection="0"/>
    <xf numFmtId="165" fontId="13" fillId="0" borderId="315">
      <alignment horizontal="left"/>
    </xf>
    <xf numFmtId="165" fontId="13" fillId="0" borderId="315">
      <alignment horizontal="left"/>
    </xf>
    <xf numFmtId="165" fontId="13" fillId="0" borderId="315">
      <alignment horizontal="left"/>
    </xf>
    <xf numFmtId="165" fontId="13" fillId="0" borderId="315">
      <alignment horizontal="left"/>
    </xf>
    <xf numFmtId="165" fontId="13" fillId="0" borderId="315">
      <alignment horizontal="left"/>
    </xf>
    <xf numFmtId="165" fontId="13" fillId="0" borderId="315">
      <alignment horizontal="left"/>
    </xf>
    <xf numFmtId="166" fontId="13" fillId="0" borderId="315">
      <alignment horizontal="left"/>
    </xf>
    <xf numFmtId="166" fontId="13" fillId="0" borderId="315">
      <alignment horizontal="left"/>
    </xf>
    <xf numFmtId="166" fontId="13" fillId="0" borderId="315">
      <alignment horizontal="left"/>
    </xf>
    <xf numFmtId="166" fontId="13" fillId="0" borderId="315">
      <alignment horizontal="left"/>
    </xf>
    <xf numFmtId="166" fontId="13" fillId="0" borderId="315">
      <alignment horizontal="left"/>
    </xf>
    <xf numFmtId="166" fontId="13" fillId="0" borderId="315">
      <alignment horizontal="left"/>
    </xf>
    <xf numFmtId="167" fontId="13" fillId="0" borderId="315">
      <alignment horizontal="left"/>
    </xf>
    <xf numFmtId="167" fontId="13" fillId="0" borderId="315">
      <alignment horizontal="left"/>
    </xf>
    <xf numFmtId="167" fontId="13" fillId="0" borderId="315">
      <alignment horizontal="left"/>
    </xf>
    <xf numFmtId="167" fontId="13" fillId="0" borderId="315">
      <alignment horizontal="left"/>
    </xf>
    <xf numFmtId="167" fontId="13" fillId="0" borderId="315">
      <alignment horizontal="left"/>
    </xf>
    <xf numFmtId="167" fontId="13" fillId="0" borderId="315">
      <alignment horizontal="left"/>
    </xf>
    <xf numFmtId="168" fontId="13" fillId="0" borderId="315">
      <alignment horizontal="left"/>
    </xf>
    <xf numFmtId="168" fontId="13" fillId="0" borderId="315">
      <alignment horizontal="left"/>
    </xf>
    <xf numFmtId="168" fontId="13" fillId="0" borderId="315">
      <alignment horizontal="left"/>
    </xf>
    <xf numFmtId="168" fontId="13" fillId="0" borderId="315">
      <alignment horizontal="left"/>
    </xf>
    <xf numFmtId="168" fontId="13" fillId="0" borderId="315">
      <alignment horizontal="left"/>
    </xf>
    <xf numFmtId="168" fontId="13" fillId="0" borderId="315">
      <alignment horizontal="left"/>
    </xf>
    <xf numFmtId="0" fontId="43" fillId="37" borderId="349" applyNumberFormat="0" applyAlignment="0" applyProtection="0"/>
    <xf numFmtId="168" fontId="13" fillId="0" borderId="352">
      <alignment horizontal="left"/>
    </xf>
    <xf numFmtId="0" fontId="42" fillId="37" borderId="330" applyNumberFormat="0" applyAlignment="0" applyProtection="0"/>
    <xf numFmtId="168" fontId="13" fillId="0" borderId="329">
      <alignment horizontal="left"/>
    </xf>
    <xf numFmtId="166" fontId="13" fillId="0" borderId="352">
      <alignment horizontal="left"/>
    </xf>
    <xf numFmtId="166" fontId="13" fillId="0" borderId="366">
      <alignment horizontal="left"/>
    </xf>
    <xf numFmtId="167" fontId="13" fillId="0" borderId="329">
      <alignment horizontal="left"/>
    </xf>
    <xf numFmtId="165" fontId="13" fillId="0" borderId="366">
      <alignment horizontal="left"/>
    </xf>
    <xf numFmtId="0" fontId="45" fillId="0" borderId="364" applyNumberFormat="0" applyFill="0" applyAlignment="0" applyProtection="0"/>
    <xf numFmtId="0" fontId="11" fillId="39" borderId="365" applyNumberFormat="0" applyFont="0" applyAlignment="0" applyProtection="0"/>
    <xf numFmtId="0" fontId="43" fillId="37" borderId="363" applyNumberFormat="0" applyAlignment="0" applyProtection="0"/>
    <xf numFmtId="0" fontId="44" fillId="10" borderId="326" applyNumberFormat="0" applyAlignment="0" applyProtection="0"/>
    <xf numFmtId="0" fontId="43" fillId="37" borderId="326" applyNumberFormat="0" applyAlignment="0" applyProtection="0"/>
    <xf numFmtId="167" fontId="13" fillId="0" borderId="338">
      <alignment horizontal="left"/>
    </xf>
    <xf numFmtId="0" fontId="42" fillId="37" borderId="362" applyNumberFormat="0" applyAlignment="0" applyProtection="0"/>
    <xf numFmtId="166" fontId="13" fillId="0" borderId="329">
      <alignment horizontal="left"/>
    </xf>
    <xf numFmtId="168" fontId="13" fillId="0" borderId="352">
      <alignment horizontal="left"/>
    </xf>
    <xf numFmtId="168" fontId="13" fillId="0" borderId="352">
      <alignment horizontal="left"/>
    </xf>
    <xf numFmtId="0" fontId="45" fillId="0" borderId="364" applyNumberFormat="0" applyFill="0" applyAlignment="0" applyProtection="0"/>
    <xf numFmtId="0" fontId="44" fillId="10" borderId="340" applyNumberFormat="0" applyAlignment="0" applyProtection="0"/>
    <xf numFmtId="41" fontId="8" fillId="32" borderId="315">
      <alignment horizontal="left" vertical="center"/>
      <protection locked="0"/>
    </xf>
    <xf numFmtId="0" fontId="45" fillId="0" borderId="341" applyNumberFormat="0" applyFill="0" applyAlignment="0" applyProtection="0"/>
    <xf numFmtId="0" fontId="45" fillId="0" borderId="364" applyNumberFormat="0" applyFill="0" applyAlignment="0" applyProtection="0"/>
    <xf numFmtId="165" fontId="13" fillId="0" borderId="338">
      <alignment horizontal="left"/>
    </xf>
    <xf numFmtId="0" fontId="43" fillId="37" borderId="326" applyNumberFormat="0" applyAlignment="0" applyProtection="0"/>
    <xf numFmtId="0" fontId="43" fillId="37"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45" fillId="0" borderId="350" applyNumberFormat="0" applyFill="0" applyAlignment="0" applyProtection="0"/>
    <xf numFmtId="0" fontId="45" fillId="0" borderId="364" applyNumberFormat="0" applyFill="0" applyAlignment="0" applyProtection="0"/>
    <xf numFmtId="168" fontId="13" fillId="0" borderId="366">
      <alignment horizontal="left"/>
    </xf>
    <xf numFmtId="165" fontId="13" fillId="0" borderId="366">
      <alignment horizontal="left"/>
    </xf>
    <xf numFmtId="0" fontId="43" fillId="37" borderId="349" applyNumberFormat="0" applyAlignment="0" applyProtection="0"/>
    <xf numFmtId="166" fontId="13" fillId="0" borderId="352">
      <alignment horizontal="left"/>
    </xf>
    <xf numFmtId="0" fontId="45" fillId="0" borderId="327" applyNumberFormat="0" applyFill="0" applyAlignment="0" applyProtection="0"/>
    <xf numFmtId="167" fontId="13" fillId="0" borderId="366">
      <alignment horizontal="left"/>
    </xf>
    <xf numFmtId="0" fontId="42" fillId="37" borderId="325" applyNumberFormat="0" applyAlignment="0" applyProtection="0"/>
    <xf numFmtId="0" fontId="43" fillId="37" borderId="326" applyNumberFormat="0" applyAlignment="0" applyProtection="0"/>
    <xf numFmtId="0" fontId="44" fillId="10" borderId="326" applyNumberFormat="0" applyAlignment="0" applyProtection="0"/>
    <xf numFmtId="0" fontId="45" fillId="0" borderId="327" applyNumberFormat="0" applyFill="0" applyAlignment="0" applyProtection="0"/>
    <xf numFmtId="0" fontId="11" fillId="39" borderId="328" applyNumberFormat="0" applyFont="0" applyAlignment="0" applyProtection="0"/>
    <xf numFmtId="165" fontId="13" fillId="0" borderId="329">
      <alignment horizontal="left"/>
    </xf>
    <xf numFmtId="166" fontId="13" fillId="0" borderId="329">
      <alignment horizontal="left"/>
    </xf>
    <xf numFmtId="167" fontId="13" fillId="0" borderId="329">
      <alignment horizontal="left"/>
    </xf>
    <xf numFmtId="168" fontId="13" fillId="0" borderId="329">
      <alignment horizontal="left"/>
    </xf>
    <xf numFmtId="0" fontId="42" fillId="37" borderId="325" applyNumberFormat="0" applyAlignment="0" applyProtection="0"/>
    <xf numFmtId="0" fontId="43" fillId="37" borderId="326" applyNumberFormat="0" applyAlignment="0" applyProtection="0"/>
    <xf numFmtId="0" fontId="44" fillId="10" borderId="326" applyNumberFormat="0" applyAlignment="0" applyProtection="0"/>
    <xf numFmtId="0" fontId="45" fillId="0" borderId="327" applyNumberFormat="0" applyFill="0" applyAlignment="0" applyProtection="0"/>
    <xf numFmtId="166" fontId="13" fillId="0" borderId="366">
      <alignment horizontal="left"/>
    </xf>
    <xf numFmtId="0" fontId="11" fillId="39" borderId="328" applyNumberFormat="0" applyFont="0" applyAlignment="0" applyProtection="0"/>
    <xf numFmtId="168" fontId="13" fillId="0" borderId="352">
      <alignment horizontal="left"/>
    </xf>
    <xf numFmtId="166" fontId="13" fillId="0" borderId="352">
      <alignment horizontal="left"/>
    </xf>
    <xf numFmtId="0" fontId="42" fillId="37" borderId="348" applyNumberFormat="0" applyAlignment="0" applyProtection="0"/>
    <xf numFmtId="165" fontId="13" fillId="0" borderId="366">
      <alignment horizontal="left"/>
    </xf>
    <xf numFmtId="0" fontId="43" fillId="37" borderId="326" applyNumberFormat="0" applyAlignment="0" applyProtection="0"/>
    <xf numFmtId="168" fontId="13" fillId="0" borderId="366">
      <alignment horizontal="left"/>
    </xf>
    <xf numFmtId="0" fontId="44" fillId="10" borderId="326" applyNumberFormat="0" applyAlignment="0" applyProtection="0"/>
    <xf numFmtId="0" fontId="44" fillId="10" borderId="363" applyNumberFormat="0" applyAlignment="0" applyProtection="0"/>
    <xf numFmtId="167" fontId="13" fillId="0" borderId="366">
      <alignment horizontal="left"/>
    </xf>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65" applyNumberFormat="0" applyFont="0" applyAlignment="0" applyProtection="0"/>
    <xf numFmtId="0" fontId="42" fillId="37" borderId="325" applyNumberFormat="0" applyAlignment="0" applyProtection="0"/>
    <xf numFmtId="167" fontId="13" fillId="0" borderId="329">
      <alignment horizontal="left"/>
    </xf>
    <xf numFmtId="166" fontId="13" fillId="0" borderId="329">
      <alignment horizontal="left"/>
    </xf>
    <xf numFmtId="0" fontId="11" fillId="39" borderId="328" applyNumberFormat="0" applyFont="0" applyAlignment="0" applyProtection="0"/>
    <xf numFmtId="168" fontId="13" fillId="0" borderId="329">
      <alignment horizontal="left"/>
    </xf>
    <xf numFmtId="165" fontId="13" fillId="0" borderId="329">
      <alignment horizontal="left"/>
    </xf>
    <xf numFmtId="0" fontId="11" fillId="39" borderId="328" applyNumberFormat="0" applyFont="0" applyAlignment="0" applyProtection="0"/>
    <xf numFmtId="0" fontId="42" fillId="37" borderId="325" applyNumberFormat="0" applyAlignment="0" applyProtection="0"/>
    <xf numFmtId="0" fontId="43" fillId="37" borderId="326" applyNumberFormat="0" applyAlignment="0" applyProtection="0"/>
    <xf numFmtId="0" fontId="44" fillId="10" borderId="326" applyNumberFormat="0" applyAlignment="0" applyProtection="0"/>
    <xf numFmtId="0" fontId="45" fillId="0" borderId="327" applyNumberFormat="0" applyFill="0" applyAlignment="0" applyProtection="0"/>
    <xf numFmtId="0" fontId="11" fillId="39" borderId="328" applyNumberFormat="0" applyFont="0" applyAlignment="0" applyProtection="0"/>
    <xf numFmtId="165" fontId="13" fillId="0" borderId="329">
      <alignment horizontal="left"/>
    </xf>
    <xf numFmtId="166" fontId="13" fillId="0" borderId="329">
      <alignment horizontal="left"/>
    </xf>
    <xf numFmtId="167" fontId="13" fillId="0" borderId="329">
      <alignment horizontal="left"/>
    </xf>
    <xf numFmtId="168" fontId="13" fillId="0" borderId="329">
      <alignment horizontal="left"/>
    </xf>
    <xf numFmtId="0" fontId="42" fillId="37" borderId="325" applyNumberFormat="0" applyAlignment="0" applyProtection="0"/>
    <xf numFmtId="0" fontId="43" fillId="37" borderId="326" applyNumberFormat="0" applyAlignment="0" applyProtection="0"/>
    <xf numFmtId="0" fontId="44" fillId="10" borderId="326" applyNumberFormat="0" applyAlignment="0" applyProtection="0"/>
    <xf numFmtId="0" fontId="45" fillId="0" borderId="327" applyNumberFormat="0" applyFill="0" applyAlignment="0" applyProtection="0"/>
    <xf numFmtId="0" fontId="11" fillId="39" borderId="328" applyNumberFormat="0" applyFont="0" applyAlignment="0" applyProtection="0"/>
    <xf numFmtId="165" fontId="13" fillId="0" borderId="329">
      <alignment horizontal="left"/>
    </xf>
    <xf numFmtId="165" fontId="13" fillId="0" borderId="329">
      <alignment horizontal="left"/>
    </xf>
    <xf numFmtId="165" fontId="13" fillId="0" borderId="329">
      <alignment horizontal="left"/>
    </xf>
    <xf numFmtId="165" fontId="13" fillId="0" borderId="329">
      <alignment horizontal="left"/>
    </xf>
    <xf numFmtId="165" fontId="13" fillId="0" borderId="329">
      <alignment horizontal="left"/>
    </xf>
    <xf numFmtId="165"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165" fontId="13" fillId="0" borderId="329">
      <alignment horizontal="left"/>
    </xf>
    <xf numFmtId="165" fontId="13" fillId="0" borderId="329">
      <alignment horizontal="left"/>
    </xf>
    <xf numFmtId="165" fontId="13" fillId="0" borderId="329">
      <alignment horizontal="left"/>
    </xf>
    <xf numFmtId="165" fontId="13" fillId="0" borderId="329">
      <alignment horizontal="left"/>
    </xf>
    <xf numFmtId="165" fontId="13" fillId="0" borderId="329">
      <alignment horizontal="left"/>
    </xf>
    <xf numFmtId="165"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2" fillId="37" borderId="325"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3" fillId="37"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4" fillId="10" borderId="326" applyNumberFormat="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45" fillId="0" borderId="327" applyNumberFormat="0" applyFill="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0" fontId="11" fillId="39" borderId="328" applyNumberFormat="0" applyFont="0" applyAlignment="0" applyProtection="0"/>
    <xf numFmtId="165" fontId="13" fillId="0" borderId="329">
      <alignment horizontal="left"/>
    </xf>
    <xf numFmtId="165" fontId="13" fillId="0" borderId="329">
      <alignment horizontal="left"/>
    </xf>
    <xf numFmtId="165" fontId="13" fillId="0" borderId="329">
      <alignment horizontal="left"/>
    </xf>
    <xf numFmtId="165" fontId="13" fillId="0" borderId="329">
      <alignment horizontal="left"/>
    </xf>
    <xf numFmtId="165" fontId="13" fillId="0" borderId="329">
      <alignment horizontal="left"/>
    </xf>
    <xf numFmtId="165"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6"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7"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168" fontId="13" fillId="0" borderId="329">
      <alignment horizontal="left"/>
    </xf>
    <xf numFmtId="0" fontId="11" fillId="39" borderId="365" applyNumberFormat="0" applyFont="0" applyAlignment="0" applyProtection="0"/>
    <xf numFmtId="0" fontId="42" fillId="37" borderId="339" applyNumberFormat="0" applyAlignment="0" applyProtection="0"/>
    <xf numFmtId="168" fontId="13" fillId="0" borderId="338">
      <alignment horizontal="left"/>
    </xf>
    <xf numFmtId="167" fontId="13" fillId="0" borderId="366">
      <alignment horizontal="left"/>
    </xf>
    <xf numFmtId="0" fontId="45" fillId="0" borderId="364" applyNumberFormat="0" applyFill="0" applyAlignment="0" applyProtection="0"/>
    <xf numFmtId="0" fontId="42" fillId="37" borderId="362" applyNumberFormat="0" applyAlignment="0" applyProtection="0"/>
    <xf numFmtId="167" fontId="13" fillId="0" borderId="338">
      <alignment horizontal="left"/>
    </xf>
    <xf numFmtId="0" fontId="43" fillId="37" borderId="363" applyNumberFormat="0" applyAlignment="0" applyProtection="0"/>
    <xf numFmtId="0" fontId="44" fillId="10" borderId="363" applyNumberFormat="0" applyAlignment="0" applyProtection="0"/>
    <xf numFmtId="0" fontId="45" fillId="0" borderId="364" applyNumberFormat="0" applyFill="0" applyAlignment="0" applyProtection="0"/>
    <xf numFmtId="167" fontId="13" fillId="0" borderId="366">
      <alignment horizontal="left"/>
    </xf>
    <xf numFmtId="0" fontId="44" fillId="10" borderId="335" applyNumberFormat="0" applyAlignment="0" applyProtection="0"/>
    <xf numFmtId="0" fontId="43" fillId="37" borderId="335" applyNumberFormat="0" applyAlignment="0" applyProtection="0"/>
    <xf numFmtId="167" fontId="13" fillId="0" borderId="352">
      <alignment horizontal="left"/>
    </xf>
    <xf numFmtId="165" fontId="13" fillId="0" borderId="366">
      <alignment horizontal="left"/>
    </xf>
    <xf numFmtId="166" fontId="13" fillId="0" borderId="338">
      <alignment horizontal="left"/>
    </xf>
    <xf numFmtId="167" fontId="13" fillId="0" borderId="366">
      <alignment horizontal="left"/>
    </xf>
    <xf numFmtId="0" fontId="11" fillId="39" borderId="365" applyNumberFormat="0" applyFont="0" applyAlignment="0" applyProtection="0"/>
    <xf numFmtId="166" fontId="13" fillId="0" borderId="366">
      <alignment horizontal="left"/>
    </xf>
    <xf numFmtId="166" fontId="13" fillId="0" borderId="366">
      <alignment horizontal="left"/>
    </xf>
    <xf numFmtId="0" fontId="42" fillId="37" borderId="362" applyNumberFormat="0" applyAlignment="0" applyProtection="0"/>
    <xf numFmtId="0" fontId="44" fillId="10" borderId="354" applyNumberFormat="0" applyAlignment="0" applyProtection="0"/>
    <xf numFmtId="41" fontId="8" fillId="32" borderId="329">
      <alignment horizontal="left" vertical="center"/>
      <protection locked="0"/>
    </xf>
    <xf numFmtId="0" fontId="45" fillId="0" borderId="355" applyNumberFormat="0" applyFill="0" applyAlignment="0" applyProtection="0"/>
    <xf numFmtId="166" fontId="13" fillId="0" borderId="366">
      <alignment horizontal="left"/>
    </xf>
    <xf numFmtId="165" fontId="13" fillId="0" borderId="352">
      <alignment horizontal="left"/>
    </xf>
    <xf numFmtId="0" fontId="43" fillId="37" borderId="335" applyNumberFormat="0" applyAlignment="0" applyProtection="0"/>
    <xf numFmtId="0" fontId="43" fillId="37" borderId="335" applyNumberFormat="0" applyAlignment="0" applyProtection="0"/>
    <xf numFmtId="0" fontId="44" fillId="10" borderId="335" applyNumberFormat="0" applyAlignment="0" applyProtection="0"/>
    <xf numFmtId="0" fontId="44" fillId="10" borderId="335" applyNumberFormat="0" applyAlignment="0" applyProtection="0"/>
    <xf numFmtId="0" fontId="44" fillId="10" borderId="335" applyNumberFormat="0" applyAlignment="0" applyProtection="0"/>
    <xf numFmtId="0" fontId="44" fillId="10" borderId="335" applyNumberFormat="0" applyAlignment="0" applyProtection="0"/>
    <xf numFmtId="0" fontId="44" fillId="10" borderId="335" applyNumberFormat="0" applyAlignment="0" applyProtection="0"/>
    <xf numFmtId="0" fontId="44" fillId="10" borderId="335" applyNumberFormat="0" applyAlignment="0" applyProtection="0"/>
    <xf numFmtId="0" fontId="45" fillId="0" borderId="336" applyNumberFormat="0" applyFill="0" applyAlignment="0" applyProtection="0"/>
    <xf numFmtId="0" fontId="45" fillId="0" borderId="336" applyNumberFormat="0" applyFill="0" applyAlignment="0" applyProtection="0"/>
    <xf numFmtId="0" fontId="45" fillId="0" borderId="336" applyNumberFormat="0" applyFill="0" applyAlignment="0" applyProtection="0"/>
    <xf numFmtId="0" fontId="45" fillId="0" borderId="336" applyNumberFormat="0" applyFill="0" applyAlignment="0" applyProtection="0"/>
    <xf numFmtId="0" fontId="45" fillId="0" borderId="336" applyNumberFormat="0" applyFill="0" applyAlignment="0" applyProtection="0"/>
    <xf numFmtId="0" fontId="45" fillId="0" borderId="336" applyNumberFormat="0" applyFill="0" applyAlignment="0" applyProtection="0"/>
    <xf numFmtId="0" fontId="11" fillId="39" borderId="337" applyNumberFormat="0" applyFont="0" applyAlignment="0" applyProtection="0"/>
    <xf numFmtId="0" fontId="11" fillId="39" borderId="337" applyNumberFormat="0" applyFont="0" applyAlignment="0" applyProtection="0"/>
    <xf numFmtId="0" fontId="11" fillId="39" borderId="337" applyNumberFormat="0" applyFont="0" applyAlignment="0" applyProtection="0"/>
    <xf numFmtId="0" fontId="11" fillId="39" borderId="337" applyNumberFormat="0" applyFont="0" applyAlignment="0" applyProtection="0"/>
    <xf numFmtId="0" fontId="11" fillId="39" borderId="337" applyNumberFormat="0" applyFont="0" applyAlignment="0" applyProtection="0"/>
    <xf numFmtId="0" fontId="11" fillId="39" borderId="337" applyNumberFormat="0" applyFont="0" applyAlignment="0" applyProtection="0"/>
    <xf numFmtId="0" fontId="44" fillId="10" borderId="368" applyNumberFormat="0" applyAlignment="0" applyProtection="0"/>
    <xf numFmtId="0" fontId="43" fillId="37" borderId="363" applyNumberFormat="0" applyAlignment="0" applyProtection="0"/>
    <xf numFmtId="168" fontId="13" fillId="0" borderId="366">
      <alignment horizontal="left"/>
    </xf>
    <xf numFmtId="0" fontId="45" fillId="0" borderId="345" applyNumberFormat="0" applyFill="0" applyAlignment="0" applyProtection="0"/>
    <xf numFmtId="0" fontId="42" fillId="37" borderId="343" applyNumberFormat="0" applyAlignment="0" applyProtection="0"/>
    <xf numFmtId="0" fontId="43" fillId="37" borderId="344" applyNumberFormat="0" applyAlignment="0" applyProtection="0"/>
    <xf numFmtId="0" fontId="44" fillId="10" borderId="344" applyNumberFormat="0" applyAlignment="0" applyProtection="0"/>
    <xf numFmtId="0" fontId="45" fillId="0" borderId="345" applyNumberFormat="0" applyFill="0" applyAlignment="0" applyProtection="0"/>
    <xf numFmtId="0" fontId="11" fillId="39" borderId="346" applyNumberFormat="0" applyFont="0" applyAlignment="0" applyProtection="0"/>
    <xf numFmtId="165" fontId="13" fillId="0" borderId="347">
      <alignment horizontal="left"/>
    </xf>
    <xf numFmtId="166" fontId="13" fillId="0" borderId="347">
      <alignment horizontal="left"/>
    </xf>
    <xf numFmtId="167" fontId="13" fillId="0" borderId="347">
      <alignment horizontal="left"/>
    </xf>
    <xf numFmtId="168" fontId="13" fillId="0" borderId="347">
      <alignment horizontal="left"/>
    </xf>
    <xf numFmtId="0" fontId="42" fillId="37" borderId="343" applyNumberFormat="0" applyAlignment="0" applyProtection="0"/>
    <xf numFmtId="0" fontId="43" fillId="37" borderId="344" applyNumberFormat="0" applyAlignment="0" applyProtection="0"/>
    <xf numFmtId="0" fontId="44" fillId="10" borderId="344" applyNumberFormat="0" applyAlignment="0" applyProtection="0"/>
    <xf numFmtId="0" fontId="45" fillId="0" borderId="345" applyNumberFormat="0" applyFill="0" applyAlignment="0" applyProtection="0"/>
    <xf numFmtId="166" fontId="13" fillId="0" borderId="366">
      <alignment horizontal="left"/>
    </xf>
    <xf numFmtId="0" fontId="11" fillId="39" borderId="346" applyNumberFormat="0" applyFont="0" applyAlignment="0" applyProtection="0"/>
    <xf numFmtId="0" fontId="11" fillId="39" borderId="365" applyNumberFormat="0" applyFont="0" applyAlignment="0" applyProtection="0"/>
    <xf numFmtId="0" fontId="43" fillId="37" borderId="363" applyNumberFormat="0" applyAlignment="0" applyProtection="0"/>
    <xf numFmtId="0" fontId="42" fillId="37" borderId="362" applyNumberFormat="0" applyAlignment="0" applyProtection="0"/>
    <xf numFmtId="0" fontId="43" fillId="37" borderId="363" applyNumberFormat="0" applyAlignment="0" applyProtection="0"/>
    <xf numFmtId="0" fontId="43" fillId="37" borderId="363" applyNumberFormat="0" applyAlignment="0" applyProtection="0"/>
    <xf numFmtId="0" fontId="43" fillId="37" borderId="344" applyNumberFormat="0" applyAlignment="0" applyProtection="0"/>
    <xf numFmtId="0" fontId="45" fillId="0" borderId="364" applyNumberFormat="0" applyFill="0" applyAlignment="0" applyProtection="0"/>
    <xf numFmtId="0" fontId="44" fillId="10" borderId="344" applyNumberFormat="0" applyAlignment="0" applyProtection="0"/>
    <xf numFmtId="167" fontId="13" fillId="0" borderId="366">
      <alignment horizontal="left"/>
    </xf>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0" fontId="44" fillId="10" borderId="363" applyNumberFormat="0" applyAlignment="0" applyProtection="0"/>
    <xf numFmtId="0" fontId="42" fillId="37" borderId="343" applyNumberFormat="0" applyAlignment="0" applyProtection="0"/>
    <xf numFmtId="167" fontId="13" fillId="0" borderId="347">
      <alignment horizontal="left"/>
    </xf>
    <xf numFmtId="166" fontId="13" fillId="0" borderId="347">
      <alignment horizontal="left"/>
    </xf>
    <xf numFmtId="0" fontId="11" fillId="39" borderId="346" applyNumberFormat="0" applyFont="0" applyAlignment="0" applyProtection="0"/>
    <xf numFmtId="168" fontId="13" fillId="0" borderId="347">
      <alignment horizontal="left"/>
    </xf>
    <xf numFmtId="165" fontId="13" fillId="0" borderId="347">
      <alignment horizontal="left"/>
    </xf>
    <xf numFmtId="0" fontId="11" fillId="39" borderId="346" applyNumberFormat="0" applyFont="0" applyAlignment="0" applyProtection="0"/>
    <xf numFmtId="0" fontId="42" fillId="37" borderId="343" applyNumberFormat="0" applyAlignment="0" applyProtection="0"/>
    <xf numFmtId="0" fontId="43" fillId="37" borderId="344" applyNumberFormat="0" applyAlignment="0" applyProtection="0"/>
    <xf numFmtId="0" fontId="44" fillId="10" borderId="344" applyNumberFormat="0" applyAlignment="0" applyProtection="0"/>
    <xf numFmtId="0" fontId="45" fillId="0" borderId="345" applyNumberFormat="0" applyFill="0" applyAlignment="0" applyProtection="0"/>
    <xf numFmtId="0" fontId="11" fillId="39" borderId="346" applyNumberFormat="0" applyFont="0" applyAlignment="0" applyProtection="0"/>
    <xf numFmtId="165" fontId="13" fillId="0" borderId="347">
      <alignment horizontal="left"/>
    </xf>
    <xf numFmtId="166" fontId="13" fillId="0" borderId="347">
      <alignment horizontal="left"/>
    </xf>
    <xf numFmtId="167" fontId="13" fillId="0" borderId="347">
      <alignment horizontal="left"/>
    </xf>
    <xf numFmtId="168" fontId="13" fillId="0" borderId="347">
      <alignment horizontal="left"/>
    </xf>
    <xf numFmtId="0" fontId="42" fillId="37" borderId="343" applyNumberFormat="0" applyAlignment="0" applyProtection="0"/>
    <xf numFmtId="0" fontId="43" fillId="37" borderId="344" applyNumberFormat="0" applyAlignment="0" applyProtection="0"/>
    <xf numFmtId="0" fontId="44" fillId="10" borderId="344" applyNumberFormat="0" applyAlignment="0" applyProtection="0"/>
    <xf numFmtId="0" fontId="45" fillId="0" borderId="345" applyNumberFormat="0" applyFill="0" applyAlignment="0" applyProtection="0"/>
    <xf numFmtId="0" fontId="11" fillId="39" borderId="346" applyNumberFormat="0" applyFont="0" applyAlignment="0" applyProtection="0"/>
    <xf numFmtId="165" fontId="13" fillId="0" borderId="347">
      <alignment horizontal="left"/>
    </xf>
    <xf numFmtId="165" fontId="13" fillId="0" borderId="347">
      <alignment horizontal="left"/>
    </xf>
    <xf numFmtId="165" fontId="13" fillId="0" borderId="347">
      <alignment horizontal="left"/>
    </xf>
    <xf numFmtId="165" fontId="13" fillId="0" borderId="347">
      <alignment horizontal="left"/>
    </xf>
    <xf numFmtId="165" fontId="13" fillId="0" borderId="347">
      <alignment horizontal="left"/>
    </xf>
    <xf numFmtId="165" fontId="13" fillId="0" borderId="347">
      <alignment horizontal="left"/>
    </xf>
    <xf numFmtId="166" fontId="13" fillId="0" borderId="347">
      <alignment horizontal="left"/>
    </xf>
    <xf numFmtId="166" fontId="13" fillId="0" borderId="347">
      <alignment horizontal="left"/>
    </xf>
    <xf numFmtId="166" fontId="13" fillId="0" borderId="347">
      <alignment horizontal="left"/>
    </xf>
    <xf numFmtId="166" fontId="13" fillId="0" borderId="347">
      <alignment horizontal="left"/>
    </xf>
    <xf numFmtId="166" fontId="13" fillId="0" borderId="347">
      <alignment horizontal="left"/>
    </xf>
    <xf numFmtId="166" fontId="13" fillId="0" borderId="347">
      <alignment horizontal="left"/>
    </xf>
    <xf numFmtId="167" fontId="13" fillId="0" borderId="347">
      <alignment horizontal="left"/>
    </xf>
    <xf numFmtId="167" fontId="13" fillId="0" borderId="347">
      <alignment horizontal="left"/>
    </xf>
    <xf numFmtId="167" fontId="13" fillId="0" borderId="347">
      <alignment horizontal="left"/>
    </xf>
    <xf numFmtId="167" fontId="13" fillId="0" borderId="347">
      <alignment horizontal="left"/>
    </xf>
    <xf numFmtId="167" fontId="13" fillId="0" borderId="347">
      <alignment horizontal="left"/>
    </xf>
    <xf numFmtId="167" fontId="13" fillId="0" borderId="347">
      <alignment horizontal="left"/>
    </xf>
    <xf numFmtId="168" fontId="13" fillId="0" borderId="347">
      <alignment horizontal="left"/>
    </xf>
    <xf numFmtId="168" fontId="13" fillId="0" borderId="347">
      <alignment horizontal="left"/>
    </xf>
    <xf numFmtId="168" fontId="13" fillId="0" borderId="347">
      <alignment horizontal="left"/>
    </xf>
    <xf numFmtId="168" fontId="13" fillId="0" borderId="347">
      <alignment horizontal="left"/>
    </xf>
    <xf numFmtId="168" fontId="13" fillId="0" borderId="347">
      <alignment horizontal="left"/>
    </xf>
    <xf numFmtId="168" fontId="13" fillId="0" borderId="347">
      <alignment horizontal="left"/>
    </xf>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165" fontId="13" fillId="0" borderId="338">
      <alignment horizontal="left"/>
    </xf>
    <xf numFmtId="165" fontId="13" fillId="0" borderId="338">
      <alignment horizontal="left"/>
    </xf>
    <xf numFmtId="165" fontId="13" fillId="0" borderId="338">
      <alignment horizontal="left"/>
    </xf>
    <xf numFmtId="165" fontId="13" fillId="0" borderId="338">
      <alignment horizontal="left"/>
    </xf>
    <xf numFmtId="165" fontId="13" fillId="0" borderId="338">
      <alignment horizontal="left"/>
    </xf>
    <xf numFmtId="165" fontId="13" fillId="0" borderId="338">
      <alignment horizontal="left"/>
    </xf>
    <xf numFmtId="166" fontId="13" fillId="0" borderId="338">
      <alignment horizontal="left"/>
    </xf>
    <xf numFmtId="166" fontId="13" fillId="0" borderId="338">
      <alignment horizontal="left"/>
    </xf>
    <xf numFmtId="166" fontId="13" fillId="0" borderId="338">
      <alignment horizontal="left"/>
    </xf>
    <xf numFmtId="166" fontId="13" fillId="0" borderId="338">
      <alignment horizontal="left"/>
    </xf>
    <xf numFmtId="166" fontId="13" fillId="0" borderId="338">
      <alignment horizontal="left"/>
    </xf>
    <xf numFmtId="166" fontId="13" fillId="0" borderId="338">
      <alignment horizontal="left"/>
    </xf>
    <xf numFmtId="167" fontId="13" fillId="0" borderId="338">
      <alignment horizontal="left"/>
    </xf>
    <xf numFmtId="167" fontId="13" fillId="0" borderId="338">
      <alignment horizontal="left"/>
    </xf>
    <xf numFmtId="167" fontId="13" fillId="0" borderId="338">
      <alignment horizontal="left"/>
    </xf>
    <xf numFmtId="167" fontId="13" fillId="0" borderId="338">
      <alignment horizontal="left"/>
    </xf>
    <xf numFmtId="167" fontId="13" fillId="0" borderId="338">
      <alignment horizontal="left"/>
    </xf>
    <xf numFmtId="167" fontId="13" fillId="0" borderId="338">
      <alignment horizontal="left"/>
    </xf>
    <xf numFmtId="168" fontId="13" fillId="0" borderId="338">
      <alignment horizontal="left"/>
    </xf>
    <xf numFmtId="168" fontId="13" fillId="0" borderId="338">
      <alignment horizontal="left"/>
    </xf>
    <xf numFmtId="168" fontId="13" fillId="0" borderId="338">
      <alignment horizontal="left"/>
    </xf>
    <xf numFmtId="168" fontId="13" fillId="0" borderId="338">
      <alignment horizontal="left"/>
    </xf>
    <xf numFmtId="168" fontId="13" fillId="0" borderId="338">
      <alignment horizontal="left"/>
    </xf>
    <xf numFmtId="168" fontId="13" fillId="0" borderId="338">
      <alignment horizontal="left"/>
    </xf>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2" fillId="37" borderId="343"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3" fillId="37"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4" fillId="10" borderId="344" applyNumberFormat="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45" fillId="0" borderId="345" applyNumberFormat="0" applyFill="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0" fontId="11" fillId="39" borderId="346" applyNumberFormat="0" applyFont="0" applyAlignment="0" applyProtection="0"/>
    <xf numFmtId="165" fontId="13" fillId="0" borderId="338">
      <alignment horizontal="left"/>
    </xf>
    <xf numFmtId="165" fontId="13" fillId="0" borderId="338">
      <alignment horizontal="left"/>
    </xf>
    <xf numFmtId="165" fontId="13" fillId="0" borderId="338">
      <alignment horizontal="left"/>
    </xf>
    <xf numFmtId="165" fontId="13" fillId="0" borderId="338">
      <alignment horizontal="left"/>
    </xf>
    <xf numFmtId="165" fontId="13" fillId="0" borderId="338">
      <alignment horizontal="left"/>
    </xf>
    <xf numFmtId="165" fontId="13" fillId="0" borderId="338">
      <alignment horizontal="left"/>
    </xf>
    <xf numFmtId="166" fontId="13" fillId="0" borderId="338">
      <alignment horizontal="left"/>
    </xf>
    <xf numFmtId="166" fontId="13" fillId="0" borderId="338">
      <alignment horizontal="left"/>
    </xf>
    <xf numFmtId="166" fontId="13" fillId="0" borderId="338">
      <alignment horizontal="left"/>
    </xf>
    <xf numFmtId="166" fontId="13" fillId="0" borderId="338">
      <alignment horizontal="left"/>
    </xf>
    <xf numFmtId="166" fontId="13" fillId="0" borderId="338">
      <alignment horizontal="left"/>
    </xf>
    <xf numFmtId="166" fontId="13" fillId="0" borderId="338">
      <alignment horizontal="left"/>
    </xf>
    <xf numFmtId="167" fontId="13" fillId="0" borderId="338">
      <alignment horizontal="left"/>
    </xf>
    <xf numFmtId="167" fontId="13" fillId="0" borderId="338">
      <alignment horizontal="left"/>
    </xf>
    <xf numFmtId="167" fontId="13" fillId="0" borderId="338">
      <alignment horizontal="left"/>
    </xf>
    <xf numFmtId="167" fontId="13" fillId="0" borderId="338">
      <alignment horizontal="left"/>
    </xf>
    <xf numFmtId="167" fontId="13" fillId="0" borderId="338">
      <alignment horizontal="left"/>
    </xf>
    <xf numFmtId="167" fontId="13" fillId="0" borderId="338">
      <alignment horizontal="left"/>
    </xf>
    <xf numFmtId="168" fontId="13" fillId="0" borderId="338">
      <alignment horizontal="left"/>
    </xf>
    <xf numFmtId="168" fontId="13" fillId="0" borderId="338">
      <alignment horizontal="left"/>
    </xf>
    <xf numFmtId="168" fontId="13" fillId="0" borderId="338">
      <alignment horizontal="left"/>
    </xf>
    <xf numFmtId="168" fontId="13" fillId="0" borderId="338">
      <alignment horizontal="left"/>
    </xf>
    <xf numFmtId="168" fontId="13" fillId="0" borderId="338">
      <alignment horizontal="left"/>
    </xf>
    <xf numFmtId="168" fontId="13" fillId="0" borderId="338">
      <alignment horizontal="left"/>
    </xf>
    <xf numFmtId="0" fontId="44" fillId="10" borderId="363" applyNumberFormat="0" applyAlignment="0" applyProtection="0"/>
    <xf numFmtId="0" fontId="11" fillId="39" borderId="365" applyNumberFormat="0" applyFont="0" applyAlignment="0" applyProtection="0"/>
    <xf numFmtId="0" fontId="42" fillId="37" borderId="353" applyNumberFormat="0" applyAlignment="0" applyProtection="0"/>
    <xf numFmtId="0" fontId="45" fillId="0" borderId="364" applyNumberFormat="0" applyFill="0" applyAlignment="0" applyProtection="0"/>
    <xf numFmtId="168" fontId="13" fillId="0" borderId="352">
      <alignment horizontal="left"/>
    </xf>
    <xf numFmtId="0" fontId="45" fillId="0" borderId="364" applyNumberFormat="0" applyFill="0" applyAlignment="0" applyProtection="0"/>
    <xf numFmtId="167" fontId="13" fillId="0" borderId="352">
      <alignment horizontal="left"/>
    </xf>
    <xf numFmtId="0" fontId="44" fillId="10" borderId="349" applyNumberFormat="0" applyAlignment="0" applyProtection="0"/>
    <xf numFmtId="0" fontId="43" fillId="37" borderId="349" applyNumberFormat="0" applyAlignment="0" applyProtection="0"/>
    <xf numFmtId="165" fontId="13" fillId="0" borderId="366">
      <alignment horizontal="left"/>
    </xf>
    <xf numFmtId="166" fontId="13" fillId="0" borderId="352">
      <alignment horizontal="left"/>
    </xf>
    <xf numFmtId="0" fontId="11" fillId="39" borderId="365" applyNumberFormat="0" applyFont="0" applyAlignment="0" applyProtection="0"/>
    <xf numFmtId="0" fontId="11" fillId="39" borderId="365" applyNumberFormat="0" applyFont="0" applyAlignment="0" applyProtection="0"/>
    <xf numFmtId="0" fontId="44" fillId="10" borderId="363" applyNumberFormat="0" applyAlignment="0" applyProtection="0"/>
    <xf numFmtId="168" fontId="13" fillId="0" borderId="366">
      <alignment horizontal="left"/>
    </xf>
    <xf numFmtId="0" fontId="45" fillId="0" borderId="359" applyNumberFormat="0" applyFill="0" applyAlignment="0" applyProtection="0"/>
    <xf numFmtId="41" fontId="8" fillId="32" borderId="347">
      <alignment horizontal="left" vertical="center"/>
      <protection locked="0"/>
    </xf>
    <xf numFmtId="0" fontId="42" fillId="37" borderId="367" applyNumberFormat="0" applyAlignment="0" applyProtection="0"/>
    <xf numFmtId="165" fontId="13" fillId="0" borderId="366">
      <alignment horizontal="left"/>
    </xf>
    <xf numFmtId="0" fontId="43" fillId="37" borderId="349" applyNumberFormat="0" applyAlignment="0" applyProtection="0"/>
    <xf numFmtId="0" fontId="43" fillId="37"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44" fillId="10" borderId="363" applyNumberFormat="0" applyAlignment="0" applyProtection="0"/>
    <xf numFmtId="166" fontId="13" fillId="0" borderId="366">
      <alignment horizontal="left"/>
    </xf>
    <xf numFmtId="0" fontId="44" fillId="10" borderId="363" applyNumberFormat="0" applyAlignment="0" applyProtection="0"/>
    <xf numFmtId="0" fontId="45" fillId="0" borderId="350" applyNumberFormat="0" applyFill="0" applyAlignment="0" applyProtection="0"/>
    <xf numFmtId="0" fontId="42" fillId="37" borderId="348" applyNumberFormat="0" applyAlignment="0" applyProtection="0"/>
    <xf numFmtId="0" fontId="43" fillId="37" borderId="349" applyNumberFormat="0" applyAlignment="0" applyProtection="0"/>
    <xf numFmtId="0" fontId="44" fillId="10" borderId="349" applyNumberFormat="0" applyAlignment="0" applyProtection="0"/>
    <xf numFmtId="0" fontId="45" fillId="0" borderId="350" applyNumberFormat="0" applyFill="0" applyAlignment="0" applyProtection="0"/>
    <xf numFmtId="0" fontId="11" fillId="39" borderId="351" applyNumberFormat="0" applyFont="0" applyAlignment="0" applyProtection="0"/>
    <xf numFmtId="165" fontId="13" fillId="0" borderId="352">
      <alignment horizontal="left"/>
    </xf>
    <xf numFmtId="166" fontId="13" fillId="0" borderId="352">
      <alignment horizontal="left"/>
    </xf>
    <xf numFmtId="167" fontId="13" fillId="0" borderId="352">
      <alignment horizontal="left"/>
    </xf>
    <xf numFmtId="168" fontId="13" fillId="0" borderId="352">
      <alignment horizontal="left"/>
    </xf>
    <xf numFmtId="0" fontId="42" fillId="37" borderId="348" applyNumberFormat="0" applyAlignment="0" applyProtection="0"/>
    <xf numFmtId="0" fontId="43" fillId="37" borderId="349" applyNumberFormat="0" applyAlignment="0" applyProtection="0"/>
    <xf numFmtId="0" fontId="44" fillId="10" borderId="349" applyNumberFormat="0" applyAlignment="0" applyProtection="0"/>
    <xf numFmtId="0" fontId="45" fillId="0" borderId="350" applyNumberFormat="0" applyFill="0" applyAlignment="0" applyProtection="0"/>
    <xf numFmtId="0" fontId="43" fillId="37" borderId="363" applyNumberFormat="0" applyAlignment="0" applyProtection="0"/>
    <xf numFmtId="0" fontId="11" fillId="39" borderId="351" applyNumberFormat="0" applyFont="0" applyAlignment="0" applyProtection="0"/>
    <xf numFmtId="165" fontId="13" fillId="0" borderId="366">
      <alignment horizontal="left"/>
    </xf>
    <xf numFmtId="0" fontId="44" fillId="10" borderId="363" applyNumberFormat="0" applyAlignment="0" applyProtection="0"/>
    <xf numFmtId="166" fontId="13" fillId="0" borderId="366">
      <alignment horizontal="left"/>
    </xf>
    <xf numFmtId="0" fontId="43" fillId="37" borderId="349" applyNumberFormat="0" applyAlignment="0" applyProtection="0"/>
    <xf numFmtId="0" fontId="44" fillId="10" borderId="349" applyNumberFormat="0" applyAlignment="0" applyProtection="0"/>
    <xf numFmtId="0" fontId="43" fillId="37" borderId="363" applyNumberFormat="0" applyAlignment="0" applyProtection="0"/>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42" fillId="37" borderId="348" applyNumberFormat="0" applyAlignment="0" applyProtection="0"/>
    <xf numFmtId="167" fontId="13" fillId="0" borderId="352">
      <alignment horizontal="left"/>
    </xf>
    <xf numFmtId="166" fontId="13" fillId="0" borderId="352">
      <alignment horizontal="left"/>
    </xf>
    <xf numFmtId="0" fontId="11" fillId="39" borderId="351" applyNumberFormat="0" applyFont="0" applyAlignment="0" applyProtection="0"/>
    <xf numFmtId="168" fontId="13" fillId="0" borderId="352">
      <alignment horizontal="left"/>
    </xf>
    <xf numFmtId="165" fontId="13" fillId="0" borderId="352">
      <alignment horizontal="left"/>
    </xf>
    <xf numFmtId="0" fontId="11" fillId="39" borderId="351" applyNumberFormat="0" applyFont="0" applyAlignment="0" applyProtection="0"/>
    <xf numFmtId="0" fontId="42" fillId="37" borderId="348" applyNumberFormat="0" applyAlignment="0" applyProtection="0"/>
    <xf numFmtId="0" fontId="43" fillId="37" borderId="349" applyNumberFormat="0" applyAlignment="0" applyProtection="0"/>
    <xf numFmtId="0" fontId="44" fillId="10" borderId="349" applyNumberFormat="0" applyAlignment="0" applyProtection="0"/>
    <xf numFmtId="0" fontId="45" fillId="0" borderId="350" applyNumberFormat="0" applyFill="0" applyAlignment="0" applyProtection="0"/>
    <xf numFmtId="0" fontId="11" fillId="39" borderId="351" applyNumberFormat="0" applyFont="0" applyAlignment="0" applyProtection="0"/>
    <xf numFmtId="165" fontId="13" fillId="0" borderId="352">
      <alignment horizontal="left"/>
    </xf>
    <xf numFmtId="166" fontId="13" fillId="0" borderId="352">
      <alignment horizontal="left"/>
    </xf>
    <xf numFmtId="167" fontId="13" fillId="0" borderId="352">
      <alignment horizontal="left"/>
    </xf>
    <xf numFmtId="168" fontId="13" fillId="0" borderId="352">
      <alignment horizontal="left"/>
    </xf>
    <xf numFmtId="0" fontId="42" fillId="37" borderId="348" applyNumberFormat="0" applyAlignment="0" applyProtection="0"/>
    <xf numFmtId="0" fontId="43" fillId="37" borderId="349" applyNumberFormat="0" applyAlignment="0" applyProtection="0"/>
    <xf numFmtId="0" fontId="44" fillId="10" borderId="349" applyNumberFormat="0" applyAlignment="0" applyProtection="0"/>
    <xf numFmtId="0" fontId="45" fillId="0" borderId="350" applyNumberFormat="0" applyFill="0" applyAlignment="0" applyProtection="0"/>
    <xf numFmtId="0" fontId="11" fillId="39" borderId="351" applyNumberFormat="0" applyFont="0" applyAlignment="0" applyProtection="0"/>
    <xf numFmtId="165" fontId="13" fillId="0" borderId="352">
      <alignment horizontal="left"/>
    </xf>
    <xf numFmtId="165" fontId="13" fillId="0" borderId="352">
      <alignment horizontal="left"/>
    </xf>
    <xf numFmtId="165" fontId="13" fillId="0" borderId="352">
      <alignment horizontal="left"/>
    </xf>
    <xf numFmtId="165" fontId="13" fillId="0" borderId="352">
      <alignment horizontal="left"/>
    </xf>
    <xf numFmtId="165" fontId="13" fillId="0" borderId="352">
      <alignment horizontal="left"/>
    </xf>
    <xf numFmtId="165"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165" fontId="13" fillId="0" borderId="352">
      <alignment horizontal="left"/>
    </xf>
    <xf numFmtId="165" fontId="13" fillId="0" borderId="352">
      <alignment horizontal="left"/>
    </xf>
    <xf numFmtId="165" fontId="13" fillId="0" borderId="352">
      <alignment horizontal="left"/>
    </xf>
    <xf numFmtId="165" fontId="13" fillId="0" borderId="352">
      <alignment horizontal="left"/>
    </xf>
    <xf numFmtId="165" fontId="13" fillId="0" borderId="352">
      <alignment horizontal="left"/>
    </xf>
    <xf numFmtId="165"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2" fillId="37" borderId="348"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3" fillId="37"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4" fillId="10" borderId="349" applyNumberFormat="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45" fillId="0" borderId="350" applyNumberFormat="0" applyFill="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0" fontId="11" fillId="39" borderId="351" applyNumberFormat="0" applyFont="0" applyAlignment="0" applyProtection="0"/>
    <xf numFmtId="165" fontId="13" fillId="0" borderId="352">
      <alignment horizontal="left"/>
    </xf>
    <xf numFmtId="165" fontId="13" fillId="0" borderId="352">
      <alignment horizontal="left"/>
    </xf>
    <xf numFmtId="165" fontId="13" fillId="0" borderId="352">
      <alignment horizontal="left"/>
    </xf>
    <xf numFmtId="165" fontId="13" fillId="0" borderId="352">
      <alignment horizontal="left"/>
    </xf>
    <xf numFmtId="165" fontId="13" fillId="0" borderId="352">
      <alignment horizontal="left"/>
    </xf>
    <xf numFmtId="165"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6"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7"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168" fontId="13" fillId="0" borderId="352">
      <alignment horizontal="left"/>
    </xf>
    <xf numFmtId="0" fontId="44" fillId="10" borderId="363" applyNumberFormat="0" applyAlignment="0" applyProtection="0"/>
    <xf numFmtId="0" fontId="43" fillId="37" borderId="358" applyNumberFormat="0" applyAlignment="0" applyProtection="0"/>
    <xf numFmtId="165" fontId="13" fillId="0" borderId="366">
      <alignment horizontal="left"/>
    </xf>
    <xf numFmtId="0" fontId="42" fillId="37" borderId="357" applyNumberFormat="0" applyAlignment="0" applyProtection="0"/>
    <xf numFmtId="0" fontId="45" fillId="0" borderId="364" applyNumberFormat="0" applyFill="0" applyAlignment="0" applyProtection="0"/>
    <xf numFmtId="0" fontId="42" fillId="37" borderId="362" applyNumberFormat="0" applyAlignment="0" applyProtection="0"/>
    <xf numFmtId="0" fontId="11" fillId="39" borderId="365" applyNumberFormat="0" applyFont="0" applyAlignment="0" applyProtection="0"/>
    <xf numFmtId="167" fontId="13" fillId="0" borderId="366">
      <alignment horizontal="left"/>
    </xf>
    <xf numFmtId="165" fontId="13" fillId="0" borderId="366">
      <alignment horizontal="left"/>
    </xf>
    <xf numFmtId="0" fontId="43" fillId="37" borderId="363" applyNumberFormat="0" applyAlignment="0" applyProtection="0"/>
    <xf numFmtId="0" fontId="42" fillId="37" borderId="362" applyNumberFormat="0" applyAlignment="0" applyProtection="0"/>
    <xf numFmtId="0" fontId="42" fillId="37" borderId="362" applyNumberFormat="0" applyAlignment="0" applyProtection="0"/>
    <xf numFmtId="166" fontId="13" fillId="0" borderId="366">
      <alignment horizontal="left"/>
    </xf>
    <xf numFmtId="0" fontId="44" fillId="10" borderId="363" applyNumberFormat="0" applyAlignment="0" applyProtection="0"/>
    <xf numFmtId="0" fontId="11" fillId="39" borderId="365" applyNumberFormat="0" applyFont="0" applyAlignment="0" applyProtection="0"/>
    <xf numFmtId="167" fontId="13" fillId="0" borderId="366">
      <alignment horizontal="left"/>
    </xf>
    <xf numFmtId="167" fontId="13" fillId="0" borderId="366">
      <alignment horizontal="left"/>
    </xf>
    <xf numFmtId="0" fontId="42" fillId="37" borderId="362" applyNumberFormat="0" applyAlignment="0" applyProtection="0"/>
    <xf numFmtId="166" fontId="13" fillId="0" borderId="366">
      <alignment horizontal="left"/>
    </xf>
    <xf numFmtId="166" fontId="13" fillId="0" borderId="366">
      <alignment horizontal="left"/>
    </xf>
    <xf numFmtId="166" fontId="13" fillId="0" borderId="366">
      <alignment horizontal="left"/>
    </xf>
    <xf numFmtId="0" fontId="44" fillId="10" borderId="363" applyNumberFormat="0" applyAlignment="0" applyProtection="0"/>
    <xf numFmtId="0" fontId="42" fillId="37" borderId="362" applyNumberFormat="0" applyAlignment="0" applyProtection="0"/>
    <xf numFmtId="0" fontId="43" fillId="37" borderId="363" applyNumberFormat="0" applyAlignment="0" applyProtection="0"/>
    <xf numFmtId="0" fontId="45" fillId="0" borderId="364" applyNumberFormat="0" applyFill="0" applyAlignment="0" applyProtection="0"/>
    <xf numFmtId="0" fontId="43" fillId="37" borderId="363" applyNumberFormat="0" applyAlignment="0" applyProtection="0"/>
    <xf numFmtId="0" fontId="42" fillId="37" borderId="362" applyNumberFormat="0" applyAlignment="0" applyProtection="0"/>
    <xf numFmtId="0" fontId="42" fillId="37" borderId="362" applyNumberFormat="0" applyAlignment="0" applyProtection="0"/>
    <xf numFmtId="168" fontId="13" fillId="0" borderId="366">
      <alignment horizontal="left"/>
    </xf>
    <xf numFmtId="167" fontId="13" fillId="0" borderId="366">
      <alignment horizontal="left"/>
    </xf>
    <xf numFmtId="167" fontId="13" fillId="0" borderId="366">
      <alignment horizontal="left"/>
    </xf>
    <xf numFmtId="165" fontId="13" fillId="0" borderId="366">
      <alignment horizontal="left"/>
    </xf>
    <xf numFmtId="0" fontId="43" fillId="37" borderId="363" applyNumberFormat="0" applyAlignment="0" applyProtection="0"/>
    <xf numFmtId="165" fontId="13" fillId="0" borderId="366">
      <alignment horizontal="left"/>
    </xf>
    <xf numFmtId="0" fontId="43" fillId="37" borderId="363" applyNumberFormat="0" applyAlignment="0" applyProtection="0"/>
    <xf numFmtId="165" fontId="13" fillId="0" borderId="366">
      <alignment horizontal="left"/>
    </xf>
    <xf numFmtId="0" fontId="44" fillId="10" borderId="363" applyNumberFormat="0" applyAlignment="0" applyProtection="0"/>
    <xf numFmtId="166" fontId="13" fillId="0" borderId="366">
      <alignment horizontal="left"/>
    </xf>
    <xf numFmtId="165" fontId="13" fillId="0" borderId="361">
      <alignment horizontal="left"/>
    </xf>
    <xf numFmtId="166" fontId="13" fillId="0" borderId="361">
      <alignment horizontal="left"/>
    </xf>
    <xf numFmtId="167" fontId="13" fillId="0" borderId="361">
      <alignment horizontal="left"/>
    </xf>
    <xf numFmtId="168" fontId="13" fillId="0" borderId="361">
      <alignment horizontal="left"/>
    </xf>
    <xf numFmtId="0" fontId="43" fillId="37" borderId="363" applyNumberFormat="0" applyAlignment="0" applyProtection="0"/>
    <xf numFmtId="0" fontId="44" fillId="10" borderId="363" applyNumberFormat="0" applyAlignment="0" applyProtection="0"/>
    <xf numFmtId="0" fontId="43" fillId="37" borderId="363" applyNumberFormat="0" applyAlignment="0" applyProtection="0"/>
    <xf numFmtId="165" fontId="13" fillId="0" borderId="366">
      <alignment horizontal="left"/>
    </xf>
    <xf numFmtId="0" fontId="45" fillId="0" borderId="364" applyNumberFormat="0" applyFill="0" applyAlignment="0" applyProtection="0"/>
    <xf numFmtId="0" fontId="43" fillId="37" borderId="363" applyNumberFormat="0" applyAlignment="0" applyProtection="0"/>
    <xf numFmtId="168" fontId="13" fillId="0" borderId="366">
      <alignment horizontal="left"/>
    </xf>
    <xf numFmtId="0" fontId="42" fillId="37" borderId="362" applyNumberFormat="0" applyAlignment="0" applyProtection="0"/>
    <xf numFmtId="0" fontId="42" fillId="37" borderId="362" applyNumberFormat="0" applyAlignment="0" applyProtection="0"/>
    <xf numFmtId="0" fontId="45" fillId="0" borderId="364" applyNumberFormat="0" applyFill="0" applyAlignment="0" applyProtection="0"/>
    <xf numFmtId="0" fontId="11" fillId="39" borderId="365" applyNumberFormat="0" applyFont="0" applyAlignment="0" applyProtection="0"/>
    <xf numFmtId="0" fontId="11" fillId="39" borderId="365" applyNumberFormat="0" applyFont="0" applyAlignment="0" applyProtection="0"/>
    <xf numFmtId="0" fontId="45" fillId="0" borderId="364" applyNumberFormat="0" applyFill="0" applyAlignment="0" applyProtection="0"/>
    <xf numFmtId="0" fontId="44" fillId="10" borderId="363" applyNumberFormat="0" applyAlignment="0" applyProtection="0"/>
    <xf numFmtId="0" fontId="43" fillId="37" borderId="363" applyNumberFormat="0" applyAlignment="0" applyProtection="0"/>
    <xf numFmtId="0" fontId="42" fillId="37" borderId="362" applyNumberFormat="0" applyAlignment="0" applyProtection="0"/>
    <xf numFmtId="168" fontId="13" fillId="0" borderId="366">
      <alignment horizontal="left"/>
    </xf>
    <xf numFmtId="168" fontId="13" fillId="0" borderId="366">
      <alignment horizontal="left"/>
    </xf>
    <xf numFmtId="167" fontId="13" fillId="0" borderId="366">
      <alignment horizontal="left"/>
    </xf>
    <xf numFmtId="166" fontId="13" fillId="0" borderId="366">
      <alignment horizontal="left"/>
    </xf>
    <xf numFmtId="0" fontId="44" fillId="10" borderId="363" applyNumberFormat="0" applyAlignment="0" applyProtection="0"/>
    <xf numFmtId="0" fontId="43" fillId="37" borderId="363" applyNumberFormat="0" applyAlignment="0" applyProtection="0"/>
    <xf numFmtId="167" fontId="13" fillId="0" borderId="361">
      <alignment horizontal="left"/>
    </xf>
    <xf numFmtId="166" fontId="13" fillId="0" borderId="361">
      <alignment horizontal="left"/>
    </xf>
    <xf numFmtId="168" fontId="13" fillId="0" borderId="361">
      <alignment horizontal="left"/>
    </xf>
    <xf numFmtId="165" fontId="13" fillId="0" borderId="361">
      <alignment horizontal="left"/>
    </xf>
    <xf numFmtId="168" fontId="13" fillId="0" borderId="366">
      <alignment horizontal="left"/>
    </xf>
    <xf numFmtId="0" fontId="44" fillId="10" borderId="363" applyNumberFormat="0" applyAlignment="0" applyProtection="0"/>
    <xf numFmtId="166" fontId="13" fillId="0" borderId="366">
      <alignment horizontal="left"/>
    </xf>
    <xf numFmtId="0" fontId="45" fillId="0" borderId="369" applyNumberFormat="0" applyFill="0" applyAlignment="0" applyProtection="0"/>
    <xf numFmtId="165" fontId="13" fillId="0" borderId="361">
      <alignment horizontal="left"/>
    </xf>
    <xf numFmtId="166" fontId="13" fillId="0" borderId="361">
      <alignment horizontal="left"/>
    </xf>
    <xf numFmtId="167" fontId="13" fillId="0" borderId="361">
      <alignment horizontal="left"/>
    </xf>
    <xf numFmtId="168" fontId="13" fillId="0" borderId="361">
      <alignment horizontal="left"/>
    </xf>
    <xf numFmtId="0" fontId="43" fillId="37" borderId="363" applyNumberFormat="0" applyAlignment="0" applyProtection="0"/>
    <xf numFmtId="0" fontId="11" fillId="39" borderId="365" applyNumberFormat="0" applyFont="0" applyAlignment="0" applyProtection="0"/>
    <xf numFmtId="0" fontId="44" fillId="10" borderId="363" applyNumberFormat="0" applyAlignment="0" applyProtection="0"/>
    <xf numFmtId="165" fontId="13" fillId="0" borderId="366">
      <alignment horizontal="left"/>
    </xf>
    <xf numFmtId="165" fontId="13" fillId="0" borderId="361">
      <alignment horizontal="left"/>
    </xf>
    <xf numFmtId="165" fontId="13" fillId="0" borderId="361">
      <alignment horizontal="left"/>
    </xf>
    <xf numFmtId="165" fontId="13" fillId="0" borderId="361">
      <alignment horizontal="left"/>
    </xf>
    <xf numFmtId="165" fontId="13" fillId="0" borderId="361">
      <alignment horizontal="left"/>
    </xf>
    <xf numFmtId="165" fontId="13" fillId="0" borderId="361">
      <alignment horizontal="left"/>
    </xf>
    <xf numFmtId="165" fontId="13" fillId="0" borderId="361">
      <alignment horizontal="left"/>
    </xf>
    <xf numFmtId="166" fontId="13" fillId="0" borderId="361">
      <alignment horizontal="left"/>
    </xf>
    <xf numFmtId="166" fontId="13" fillId="0" borderId="361">
      <alignment horizontal="left"/>
    </xf>
    <xf numFmtId="166" fontId="13" fillId="0" borderId="361">
      <alignment horizontal="left"/>
    </xf>
    <xf numFmtId="166" fontId="13" fillId="0" borderId="361">
      <alignment horizontal="left"/>
    </xf>
    <xf numFmtId="166" fontId="13" fillId="0" borderId="361">
      <alignment horizontal="left"/>
    </xf>
    <xf numFmtId="166" fontId="13" fillId="0" borderId="361">
      <alignment horizontal="left"/>
    </xf>
    <xf numFmtId="167" fontId="13" fillId="0" borderId="361">
      <alignment horizontal="left"/>
    </xf>
    <xf numFmtId="167" fontId="13" fillId="0" borderId="361">
      <alignment horizontal="left"/>
    </xf>
    <xf numFmtId="167" fontId="13" fillId="0" borderId="361">
      <alignment horizontal="left"/>
    </xf>
    <xf numFmtId="167" fontId="13" fillId="0" borderId="361">
      <alignment horizontal="left"/>
    </xf>
    <xf numFmtId="167" fontId="13" fillId="0" borderId="361">
      <alignment horizontal="left"/>
    </xf>
    <xf numFmtId="167" fontId="13" fillId="0" borderId="361">
      <alignment horizontal="left"/>
    </xf>
    <xf numFmtId="168" fontId="13" fillId="0" borderId="361">
      <alignment horizontal="left"/>
    </xf>
    <xf numFmtId="168" fontId="13" fillId="0" borderId="361">
      <alignment horizontal="left"/>
    </xf>
    <xf numFmtId="168" fontId="13" fillId="0" borderId="361">
      <alignment horizontal="left"/>
    </xf>
    <xf numFmtId="168" fontId="13" fillId="0" borderId="361">
      <alignment horizontal="left"/>
    </xf>
    <xf numFmtId="168" fontId="13" fillId="0" borderId="361">
      <alignment horizontal="left"/>
    </xf>
    <xf numFmtId="168" fontId="13" fillId="0" borderId="361">
      <alignment horizontal="left"/>
    </xf>
    <xf numFmtId="0" fontId="42" fillId="37" borderId="362" applyNumberFormat="0" applyAlignment="0" applyProtection="0"/>
    <xf numFmtId="0" fontId="42" fillId="37" borderId="362" applyNumberFormat="0" applyAlignment="0" applyProtection="0"/>
    <xf numFmtId="0" fontId="44" fillId="10" borderId="363" applyNumberFormat="0" applyAlignment="0" applyProtection="0"/>
    <xf numFmtId="0" fontId="42" fillId="37" borderId="362" applyNumberFormat="0" applyAlignment="0" applyProtection="0"/>
    <xf numFmtId="0" fontId="11" fillId="39" borderId="365" applyNumberFormat="0" applyFont="0" applyAlignment="0" applyProtection="0"/>
    <xf numFmtId="0" fontId="45" fillId="0" borderId="364" applyNumberFormat="0" applyFill="0" applyAlignment="0" applyProtection="0"/>
    <xf numFmtId="0" fontId="45" fillId="0" borderId="364" applyNumberFormat="0" applyFill="0" applyAlignment="0" applyProtection="0"/>
    <xf numFmtId="0" fontId="43" fillId="37" borderId="363" applyNumberFormat="0" applyAlignment="0" applyProtection="0"/>
    <xf numFmtId="0" fontId="42" fillId="37" borderId="362" applyNumberFormat="0" applyAlignment="0" applyProtection="0"/>
    <xf numFmtId="0" fontId="42" fillId="37" borderId="362" applyNumberFormat="0" applyAlignment="0" applyProtection="0"/>
    <xf numFmtId="168" fontId="13" fillId="0" borderId="366">
      <alignment horizontal="left"/>
    </xf>
    <xf numFmtId="167" fontId="13" fillId="0" borderId="366">
      <alignment horizontal="left"/>
    </xf>
    <xf numFmtId="167" fontId="13" fillId="0" borderId="366">
      <alignment horizontal="left"/>
    </xf>
    <xf numFmtId="165" fontId="13" fillId="0" borderId="366">
      <alignment horizontal="left"/>
    </xf>
    <xf numFmtId="0" fontId="11" fillId="39" borderId="370" applyNumberFormat="0" applyFont="0" applyAlignment="0" applyProtection="0"/>
    <xf numFmtId="0" fontId="42" fillId="37" borderId="362" applyNumberFormat="0" applyAlignment="0" applyProtection="0"/>
    <xf numFmtId="166" fontId="13" fillId="0" borderId="366">
      <alignment horizontal="left"/>
    </xf>
    <xf numFmtId="165" fontId="13" fillId="0" borderId="366">
      <alignment horizontal="left"/>
    </xf>
    <xf numFmtId="165" fontId="13" fillId="0" borderId="366">
      <alignment horizontal="left"/>
    </xf>
    <xf numFmtId="0" fontId="11" fillId="39" borderId="365" applyNumberFormat="0" applyFont="0" applyAlignment="0" applyProtection="0"/>
    <xf numFmtId="0" fontId="11" fillId="39" borderId="365" applyNumberFormat="0" applyFont="0" applyAlignment="0" applyProtection="0"/>
    <xf numFmtId="0" fontId="45" fillId="0" borderId="364" applyNumberFormat="0" applyFill="0" applyAlignment="0" applyProtection="0"/>
    <xf numFmtId="0" fontId="42" fillId="37" borderId="362" applyNumberFormat="0" applyAlignment="0" applyProtection="0"/>
    <xf numFmtId="0" fontId="42" fillId="37" borderId="362" applyNumberFormat="0" applyAlignment="0" applyProtection="0"/>
    <xf numFmtId="168" fontId="13" fillId="0" borderId="366">
      <alignment horizontal="left"/>
    </xf>
    <xf numFmtId="168" fontId="13" fillId="0" borderId="366">
      <alignment horizontal="left"/>
    </xf>
    <xf numFmtId="167" fontId="13" fillId="0" borderId="366">
      <alignment horizontal="left"/>
    </xf>
    <xf numFmtId="167" fontId="13" fillId="0" borderId="366">
      <alignment horizontal="left"/>
    </xf>
    <xf numFmtId="166" fontId="13" fillId="0" borderId="366">
      <alignment horizontal="left"/>
    </xf>
    <xf numFmtId="166" fontId="13" fillId="0" borderId="366">
      <alignment horizontal="left"/>
    </xf>
    <xf numFmtId="165" fontId="13" fillId="0" borderId="366">
      <alignment horizontal="left"/>
    </xf>
    <xf numFmtId="165" fontId="13" fillId="0" borderId="366">
      <alignment horizontal="left"/>
    </xf>
    <xf numFmtId="0" fontId="44" fillId="10" borderId="363" applyNumberFormat="0" applyAlignment="0" applyProtection="0"/>
    <xf numFmtId="168" fontId="13" fillId="0" borderId="366">
      <alignment horizontal="left"/>
    </xf>
    <xf numFmtId="0" fontId="11" fillId="39" borderId="365" applyNumberFormat="0" applyFont="0" applyAlignment="0" applyProtection="0"/>
    <xf numFmtId="0" fontId="42" fillId="37" borderId="362" applyNumberFormat="0" applyAlignment="0" applyProtection="0"/>
    <xf numFmtId="0" fontId="11" fillId="39" borderId="365" applyNumberFormat="0" applyFont="0" applyAlignment="0" applyProtection="0"/>
    <xf numFmtId="0" fontId="11" fillId="39" borderId="365" applyNumberFormat="0" applyFont="0" applyAlignment="0" applyProtection="0"/>
    <xf numFmtId="0" fontId="45" fillId="0" borderId="364" applyNumberFormat="0" applyFill="0" applyAlignment="0" applyProtection="0"/>
    <xf numFmtId="0" fontId="45" fillId="0" borderId="364" applyNumberFormat="0" applyFill="0" applyAlignment="0" applyProtection="0"/>
    <xf numFmtId="0" fontId="42" fillId="37" borderId="362" applyNumberFormat="0" applyAlignment="0" applyProtection="0"/>
    <xf numFmtId="0" fontId="42" fillId="37" borderId="362" applyNumberFormat="0" applyAlignment="0" applyProtection="0"/>
    <xf numFmtId="0" fontId="44" fillId="10" borderId="363" applyNumberFormat="0" applyAlignment="0" applyProtection="0"/>
    <xf numFmtId="0" fontId="11" fillId="39" borderId="365" applyNumberFormat="0" applyFont="0" applyAlignment="0" applyProtection="0"/>
    <xf numFmtId="0" fontId="43" fillId="37" borderId="363" applyNumberFormat="0" applyAlignment="0" applyProtection="0"/>
    <xf numFmtId="0" fontId="11" fillId="39" borderId="365" applyNumberFormat="0" applyFont="0" applyAlignment="0" applyProtection="0"/>
    <xf numFmtId="0" fontId="11" fillId="39" borderId="365" applyNumberFormat="0" applyFont="0" applyAlignment="0" applyProtection="0"/>
    <xf numFmtId="0" fontId="45" fillId="0" borderId="364" applyNumberFormat="0" applyFill="0" applyAlignment="0" applyProtection="0"/>
    <xf numFmtId="0" fontId="44" fillId="10" borderId="363" applyNumberFormat="0" applyAlignment="0" applyProtection="0"/>
    <xf numFmtId="0" fontId="43" fillId="37" borderId="363" applyNumberFormat="0" applyAlignment="0" applyProtection="0"/>
    <xf numFmtId="0" fontId="42" fillId="37" borderId="362" applyNumberFormat="0" applyAlignment="0" applyProtection="0"/>
    <xf numFmtId="168" fontId="13" fillId="0" borderId="366">
      <alignment horizontal="left"/>
    </xf>
    <xf numFmtId="168" fontId="13" fillId="0" borderId="366">
      <alignment horizontal="left"/>
    </xf>
    <xf numFmtId="167" fontId="13" fillId="0" borderId="366">
      <alignment horizontal="left"/>
    </xf>
    <xf numFmtId="166" fontId="13" fillId="0" borderId="366">
      <alignment horizontal="left"/>
    </xf>
    <xf numFmtId="165" fontId="13" fillId="0" borderId="366">
      <alignment horizontal="left"/>
    </xf>
    <xf numFmtId="0" fontId="11" fillId="39" borderId="365" applyNumberFormat="0" applyFont="0" applyAlignment="0" applyProtection="0"/>
    <xf numFmtId="0" fontId="45" fillId="0" borderId="364" applyNumberFormat="0" applyFill="0" applyAlignment="0" applyProtection="0"/>
    <xf numFmtId="166" fontId="13" fillId="0" borderId="366">
      <alignment horizontal="left"/>
    </xf>
    <xf numFmtId="165" fontId="13" fillId="0" borderId="366">
      <alignment horizontal="left"/>
    </xf>
    <xf numFmtId="165" fontId="13" fillId="0" borderId="366">
      <alignment horizontal="left"/>
    </xf>
    <xf numFmtId="0" fontId="11" fillId="39" borderId="365" applyNumberFormat="0" applyFont="0" applyAlignment="0" applyProtection="0"/>
    <xf numFmtId="0" fontId="11" fillId="39" borderId="365" applyNumberFormat="0" applyFont="0" applyAlignment="0" applyProtection="0"/>
    <xf numFmtId="0" fontId="45" fillId="0" borderId="364" applyNumberFormat="0" applyFill="0" applyAlignment="0" applyProtection="0"/>
    <xf numFmtId="0" fontId="43" fillId="37" borderId="363" applyNumberFormat="0" applyAlignment="0" applyProtection="0"/>
    <xf numFmtId="0" fontId="42" fillId="37" borderId="362" applyNumberFormat="0" applyAlignment="0" applyProtection="0"/>
    <xf numFmtId="0" fontId="42" fillId="37" borderId="362" applyNumberFormat="0" applyAlignment="0" applyProtection="0"/>
    <xf numFmtId="168" fontId="13" fillId="0" borderId="366">
      <alignment horizontal="left"/>
    </xf>
    <xf numFmtId="168" fontId="13" fillId="0" borderId="366">
      <alignment horizontal="left"/>
    </xf>
    <xf numFmtId="167" fontId="13" fillId="0" borderId="366">
      <alignment horizontal="left"/>
    </xf>
    <xf numFmtId="166" fontId="13" fillId="0" borderId="366">
      <alignment horizontal="left"/>
    </xf>
    <xf numFmtId="166" fontId="13" fillId="0" borderId="366">
      <alignment horizontal="left"/>
    </xf>
    <xf numFmtId="165" fontId="13" fillId="0" borderId="366">
      <alignment horizontal="left"/>
    </xf>
    <xf numFmtId="165" fontId="13" fillId="0" borderId="366">
      <alignment horizontal="left"/>
    </xf>
    <xf numFmtId="0" fontId="45" fillId="0" borderId="364" applyNumberFormat="0" applyFill="0" applyAlignment="0" applyProtection="0"/>
    <xf numFmtId="0" fontId="42" fillId="37" borderId="362" applyNumberFormat="0" applyAlignment="0" applyProtection="0"/>
    <xf numFmtId="168" fontId="13" fillId="0" borderId="366">
      <alignment horizontal="left"/>
    </xf>
    <xf numFmtId="167" fontId="13" fillId="0" borderId="366">
      <alignment horizontal="left"/>
    </xf>
    <xf numFmtId="0" fontId="11" fillId="39" borderId="365" applyNumberFormat="0" applyFont="0" applyAlignment="0" applyProtection="0"/>
    <xf numFmtId="0" fontId="11" fillId="39" borderId="365" applyNumberFormat="0" applyFont="0" applyAlignment="0" applyProtection="0"/>
    <xf numFmtId="0" fontId="45" fillId="0" borderId="364" applyNumberFormat="0" applyFill="0" applyAlignment="0" applyProtection="0"/>
    <xf numFmtId="0" fontId="45" fillId="0" borderId="364" applyNumberFormat="0" applyFill="0" applyAlignment="0" applyProtection="0"/>
    <xf numFmtId="168" fontId="13" fillId="0" borderId="366">
      <alignment horizontal="left"/>
    </xf>
    <xf numFmtId="0" fontId="45" fillId="0" borderId="364" applyNumberFormat="0" applyFill="0" applyAlignment="0" applyProtection="0"/>
    <xf numFmtId="0" fontId="45" fillId="0" borderId="364" applyNumberFormat="0" applyFill="0" applyAlignment="0" applyProtection="0"/>
    <xf numFmtId="168" fontId="13" fillId="0" borderId="366">
      <alignment horizontal="left"/>
    </xf>
    <xf numFmtId="0" fontId="44" fillId="10" borderId="363" applyNumberFormat="0" applyAlignment="0" applyProtection="0"/>
    <xf numFmtId="168" fontId="13" fillId="0" borderId="366">
      <alignment horizontal="left"/>
    </xf>
    <xf numFmtId="167" fontId="13" fillId="0" borderId="366">
      <alignment horizontal="left"/>
    </xf>
    <xf numFmtId="166" fontId="13" fillId="0" borderId="366">
      <alignment horizontal="left"/>
    </xf>
    <xf numFmtId="0" fontId="44" fillId="10" borderId="363" applyNumberFormat="0" applyAlignment="0" applyProtection="0"/>
    <xf numFmtId="167" fontId="13" fillId="0" borderId="366">
      <alignment horizontal="left"/>
    </xf>
    <xf numFmtId="41" fontId="8" fillId="32" borderId="361">
      <alignment horizontal="left" vertical="center"/>
      <protection locked="0"/>
    </xf>
    <xf numFmtId="166" fontId="13" fillId="0" borderId="366">
      <alignment horizontal="left"/>
    </xf>
    <xf numFmtId="167" fontId="13" fillId="0" borderId="366">
      <alignment horizontal="left"/>
    </xf>
    <xf numFmtId="167" fontId="13" fillId="0" borderId="366">
      <alignment horizontal="left"/>
    </xf>
    <xf numFmtId="167" fontId="13" fillId="0" borderId="366">
      <alignment horizontal="left"/>
    </xf>
    <xf numFmtId="167" fontId="13" fillId="0" borderId="366">
      <alignment horizontal="left"/>
    </xf>
    <xf numFmtId="167" fontId="13" fillId="0" borderId="366">
      <alignment horizontal="left"/>
    </xf>
    <xf numFmtId="168" fontId="13" fillId="0" borderId="366">
      <alignment horizontal="left"/>
    </xf>
    <xf numFmtId="168" fontId="13" fillId="0" borderId="366">
      <alignment horizontal="left"/>
    </xf>
    <xf numFmtId="168" fontId="13" fillId="0" borderId="366">
      <alignment horizontal="left"/>
    </xf>
    <xf numFmtId="168" fontId="13" fillId="0" borderId="366">
      <alignment horizontal="left"/>
    </xf>
    <xf numFmtId="168" fontId="13" fillId="0" borderId="366">
      <alignment horizontal="left"/>
    </xf>
    <xf numFmtId="168" fontId="13" fillId="0" borderId="366">
      <alignment horizontal="left"/>
    </xf>
    <xf numFmtId="41" fontId="8" fillId="32" borderId="366">
      <alignment horizontal="left" vertical="center"/>
      <protection locked="0"/>
    </xf>
    <xf numFmtId="0" fontId="60" fillId="30" borderId="371" applyNumberFormat="0" applyAlignment="0" applyProtection="0"/>
    <xf numFmtId="0" fontId="39" fillId="0" borderId="0"/>
    <xf numFmtId="0" fontId="10" fillId="0" borderId="0"/>
    <xf numFmtId="0" fontId="11" fillId="0" borderId="0"/>
    <xf numFmtId="164" fontId="8" fillId="0" borderId="0" applyFont="0" applyFill="0" applyBorder="0" applyAlignment="0" applyProtection="0"/>
    <xf numFmtId="0" fontId="61" fillId="0" borderId="0"/>
    <xf numFmtId="0" fontId="45" fillId="0" borderId="374" applyNumberFormat="0" applyFill="0" applyAlignment="0" applyProtection="0"/>
    <xf numFmtId="0" fontId="44" fillId="10" borderId="373" applyNumberFormat="0" applyAlignment="0" applyProtection="0"/>
    <xf numFmtId="176" fontId="61" fillId="0" borderId="0" applyFont="0" applyFill="0" applyBorder="0" applyAlignment="0" applyProtection="0"/>
    <xf numFmtId="0" fontId="43" fillId="37" borderId="373" applyNumberFormat="0" applyAlignment="0" applyProtection="0"/>
    <xf numFmtId="0" fontId="42" fillId="37" borderId="372" applyNumberFormat="0" applyAlignment="0" applyProtection="0"/>
    <xf numFmtId="44" fontId="61" fillId="0" borderId="0" applyFont="0" applyFill="0" applyBorder="0" applyAlignment="0" applyProtection="0"/>
    <xf numFmtId="181" fontId="70" fillId="0" borderId="0"/>
    <xf numFmtId="0" fontId="62" fillId="0" borderId="0"/>
    <xf numFmtId="0" fontId="10" fillId="0" borderId="0" applyFont="0" applyFill="0" applyBorder="0" applyAlignment="0" applyProtection="0"/>
    <xf numFmtId="0" fontId="63"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180" fontId="70" fillId="0" borderId="0"/>
    <xf numFmtId="44" fontId="10" fillId="0" borderId="0" applyFont="0" applyFill="0" applyBorder="0" applyAlignment="0" applyProtection="0"/>
    <xf numFmtId="177" fontId="64" fillId="21" borderId="0"/>
    <xf numFmtId="179" fontId="65" fillId="21" borderId="0"/>
    <xf numFmtId="2" fontId="66" fillId="0" borderId="0"/>
    <xf numFmtId="180" fontId="67" fillId="0" borderId="0"/>
    <xf numFmtId="181" fontId="67" fillId="0" borderId="0"/>
    <xf numFmtId="176" fontId="10" fillId="0" borderId="0" applyFont="0" applyFill="0" applyBorder="0" applyAlignment="0" applyProtection="0"/>
    <xf numFmtId="182" fontId="66" fillId="0" borderId="0"/>
    <xf numFmtId="0" fontId="10" fillId="0" borderId="0"/>
    <xf numFmtId="0" fontId="10" fillId="39" borderId="370" applyNumberFormat="0" applyFont="0" applyAlignment="0" applyProtection="0"/>
    <xf numFmtId="180" fontId="68" fillId="0" borderId="0"/>
    <xf numFmtId="180" fontId="71" fillId="0" borderId="0"/>
    <xf numFmtId="178" fontId="69" fillId="21" borderId="0"/>
    <xf numFmtId="9" fontId="61" fillId="0" borderId="0" applyFont="0" applyFill="0" applyBorder="0" applyAlignment="0" applyProtection="0"/>
    <xf numFmtId="0" fontId="12" fillId="0" borderId="0"/>
    <xf numFmtId="175" fontId="10" fillId="0" borderId="0" applyFont="0" applyFill="0" applyBorder="0" applyAlignment="0" applyProtection="0"/>
    <xf numFmtId="0" fontId="61" fillId="0" borderId="0"/>
    <xf numFmtId="0" fontId="10" fillId="39" borderId="375" applyNumberFormat="0" applyFont="0" applyAlignment="0" applyProtection="0"/>
    <xf numFmtId="0" fontId="61" fillId="0" borderId="0"/>
    <xf numFmtId="0" fontId="61" fillId="0" borderId="0"/>
    <xf numFmtId="0" fontId="61" fillId="0" borderId="0"/>
    <xf numFmtId="0" fontId="61" fillId="0" borderId="0"/>
    <xf numFmtId="0" fontId="61" fillId="0" borderId="0"/>
    <xf numFmtId="0" fontId="86" fillId="0" borderId="0"/>
    <xf numFmtId="0" fontId="10" fillId="0" borderId="0"/>
    <xf numFmtId="0" fontId="10" fillId="0" borderId="0"/>
    <xf numFmtId="0" fontId="5" fillId="49" borderId="0" applyNumberFormat="0" applyBorder="0" applyAlignment="0" applyProtection="0"/>
    <xf numFmtId="0" fontId="5" fillId="4" borderId="0" applyNumberFormat="0" applyBorder="0" applyAlignment="0" applyProtection="0"/>
    <xf numFmtId="0" fontId="5" fillId="53" borderId="0" applyNumberFormat="0" applyBorder="0" applyAlignment="0" applyProtection="0"/>
    <xf numFmtId="0" fontId="5" fillId="57" borderId="0" applyNumberFormat="0" applyBorder="0" applyAlignment="0" applyProtection="0"/>
    <xf numFmtId="0" fontId="5" fillId="61" borderId="0" applyNumberFormat="0" applyBorder="0" applyAlignment="0" applyProtection="0"/>
    <xf numFmtId="0" fontId="5" fillId="65" borderId="0" applyNumberFormat="0" applyBorder="0" applyAlignment="0" applyProtection="0"/>
    <xf numFmtId="0" fontId="12" fillId="5" borderId="0" applyNumberFormat="0" applyBorder="0" applyAlignment="0" applyProtection="0"/>
    <xf numFmtId="0" fontId="12" fillId="12" borderId="0" applyNumberFormat="0" applyBorder="0" applyAlignment="0" applyProtection="0"/>
    <xf numFmtId="0" fontId="12" fillId="39" borderId="0" applyNumberFormat="0" applyBorder="0" applyAlignment="0" applyProtection="0"/>
    <xf numFmtId="0" fontId="12" fillId="68"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54" borderId="0" applyNumberFormat="0" applyBorder="0" applyAlignment="0" applyProtection="0"/>
    <xf numFmtId="0" fontId="5" fillId="58" borderId="0" applyNumberFormat="0" applyBorder="0" applyAlignment="0" applyProtection="0"/>
    <xf numFmtId="0" fontId="5" fillId="62" borderId="0" applyNumberFormat="0" applyBorder="0" applyAlignment="0" applyProtection="0"/>
    <xf numFmtId="0" fontId="5" fillId="66" borderId="0" applyNumberFormat="0" applyBorder="0" applyAlignment="0" applyProtection="0"/>
    <xf numFmtId="0" fontId="12" fillId="40" borderId="0" applyNumberFormat="0" applyBorder="0" applyAlignment="0" applyProtection="0"/>
    <xf numFmtId="0" fontId="12" fillId="12" borderId="0" applyNumberFormat="0" applyBorder="0" applyAlignment="0" applyProtection="0"/>
    <xf numFmtId="0" fontId="12" fillId="35" borderId="0" applyNumberFormat="0" applyBorder="0" applyAlignment="0" applyProtection="0"/>
    <xf numFmtId="0" fontId="12" fillId="37" borderId="0" applyNumberFormat="0" applyBorder="0" applyAlignment="0" applyProtection="0"/>
    <xf numFmtId="0" fontId="12" fillId="40" borderId="0" applyNumberFormat="0" applyBorder="0" applyAlignment="0" applyProtection="0"/>
    <xf numFmtId="0" fontId="12" fillId="10" borderId="0" applyNumberFormat="0" applyBorder="0" applyAlignment="0" applyProtection="0"/>
    <xf numFmtId="0" fontId="85" fillId="3" borderId="0" applyNumberFormat="0" applyBorder="0" applyAlignment="0" applyProtection="0"/>
    <xf numFmtId="0" fontId="85" fillId="51" borderId="0" applyNumberFormat="0" applyBorder="0" applyAlignment="0" applyProtection="0"/>
    <xf numFmtId="0" fontId="85" fillId="55" borderId="0" applyNumberFormat="0" applyBorder="0" applyAlignment="0" applyProtection="0"/>
    <xf numFmtId="0" fontId="85" fillId="59" borderId="0" applyNumberFormat="0" applyBorder="0" applyAlignment="0" applyProtection="0"/>
    <xf numFmtId="0" fontId="85" fillId="63" borderId="0" applyNumberFormat="0" applyBorder="0" applyAlignment="0" applyProtection="0"/>
    <xf numFmtId="0" fontId="85" fillId="67" borderId="0" applyNumberFormat="0" applyBorder="0" applyAlignment="0" applyProtection="0"/>
    <xf numFmtId="0" fontId="14" fillId="40" borderId="0" applyNumberFormat="0" applyBorder="0" applyAlignment="0" applyProtection="0"/>
    <xf numFmtId="0" fontId="14" fillId="12" borderId="0" applyNumberFormat="0" applyBorder="0" applyAlignment="0" applyProtection="0"/>
    <xf numFmtId="0" fontId="14" fillId="35" borderId="0" applyNumberFormat="0" applyBorder="0" applyAlignment="0" applyProtection="0"/>
    <xf numFmtId="0" fontId="14" fillId="37" borderId="0" applyNumberFormat="0" applyBorder="0" applyAlignment="0" applyProtection="0"/>
    <xf numFmtId="0" fontId="14" fillId="17"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69" borderId="0" applyNumberFormat="0" applyBorder="0" applyAlignment="0" applyProtection="0"/>
    <xf numFmtId="0" fontId="14" fillId="17" borderId="0" applyNumberFormat="0" applyBorder="0" applyAlignment="0" applyProtection="0"/>
    <xf numFmtId="0" fontId="14" fillId="14" borderId="0" applyNumberFormat="0" applyBorder="0" applyAlignment="0" applyProtection="0"/>
    <xf numFmtId="0" fontId="85" fillId="48" borderId="0" applyNumberFormat="0" applyBorder="0" applyAlignment="0" applyProtection="0"/>
    <xf numFmtId="0" fontId="85" fillId="50" borderId="0" applyNumberFormat="0" applyBorder="0" applyAlignment="0" applyProtection="0"/>
    <xf numFmtId="0" fontId="85" fillId="52" borderId="0" applyNumberFormat="0" applyBorder="0" applyAlignment="0" applyProtection="0"/>
    <xf numFmtId="0" fontId="85" fillId="56" borderId="0" applyNumberFormat="0" applyBorder="0" applyAlignment="0" applyProtection="0"/>
    <xf numFmtId="0" fontId="85" fillId="60" borderId="0" applyNumberFormat="0" applyBorder="0" applyAlignment="0" applyProtection="0"/>
    <xf numFmtId="0" fontId="85" fillId="64" borderId="0" applyNumberFormat="0" applyBorder="0" applyAlignment="0" applyProtection="0"/>
    <xf numFmtId="0" fontId="42" fillId="37" borderId="383" applyNumberFormat="0" applyAlignment="0" applyProtection="0"/>
    <xf numFmtId="0" fontId="79" fillId="30" borderId="15" applyNumberFormat="0" applyAlignment="0" applyProtection="0"/>
    <xf numFmtId="0" fontId="49" fillId="8" borderId="0" applyNumberFormat="0" applyBorder="0" applyAlignment="0" applyProtection="0"/>
    <xf numFmtId="0" fontId="43" fillId="37" borderId="384" applyNumberFormat="0" applyAlignment="0" applyProtection="0"/>
    <xf numFmtId="0" fontId="80" fillId="30" borderId="371" applyNumberFormat="0" applyAlignment="0" applyProtection="0"/>
    <xf numFmtId="0" fontId="88" fillId="68" borderId="384" applyNumberFormat="0" applyAlignment="0" applyProtection="0"/>
    <xf numFmtId="0" fontId="56" fillId="70" borderId="25" applyNumberFormat="0" applyAlignment="0" applyProtection="0"/>
    <xf numFmtId="43" fontId="12" fillId="0" borderId="0" applyFont="0" applyFill="0" applyBorder="0" applyAlignment="0" applyProtection="0"/>
    <xf numFmtId="43" fontId="10" fillId="0" borderId="0" applyFont="0" applyFill="0" applyBorder="0" applyAlignment="0" applyProtection="0"/>
    <xf numFmtId="0" fontId="44" fillId="10" borderId="384" applyNumberFormat="0" applyAlignment="0" applyProtection="0"/>
    <xf numFmtId="0" fontId="78" fillId="45" borderId="371" applyNumberFormat="0" applyAlignment="0" applyProtection="0"/>
    <xf numFmtId="0" fontId="45" fillId="0" borderId="385" applyNumberFormat="0" applyFill="0" applyAlignment="0" applyProtection="0"/>
    <xf numFmtId="0" fontId="35" fillId="0" borderId="382" applyNumberFormat="0" applyFill="0" applyAlignment="0" applyProtection="0"/>
    <xf numFmtId="0" fontId="84" fillId="0" borderId="0" applyNumberFormat="0" applyFill="0" applyBorder="0" applyAlignment="0" applyProtection="0"/>
    <xf numFmtId="44" fontId="10" fillId="0" borderId="0" applyFont="0" applyFill="0" applyBorder="0" applyAlignment="0" applyProtection="0"/>
    <xf numFmtId="0" fontId="46" fillId="0" borderId="0" applyNumberFormat="0" applyFill="0" applyBorder="0" applyAlignment="0" applyProtection="0"/>
    <xf numFmtId="0" fontId="47" fillId="71" borderId="0" applyNumberFormat="0" applyBorder="0" applyAlignment="0" applyProtection="0"/>
    <xf numFmtId="0" fontId="76" fillId="42" borderId="0" applyNumberFormat="0" applyBorder="0" applyAlignment="0" applyProtection="0"/>
    <xf numFmtId="0" fontId="89" fillId="0" borderId="386" applyNumberFormat="0" applyFill="0" applyAlignment="0" applyProtection="0"/>
    <xf numFmtId="0" fontId="90" fillId="0" borderId="387" applyNumberFormat="0" applyFill="0" applyAlignment="0" applyProtection="0"/>
    <xf numFmtId="0" fontId="91" fillId="0" borderId="388" applyNumberFormat="0" applyFill="0" applyAlignment="0" applyProtection="0"/>
    <xf numFmtId="0" fontId="91" fillId="0" borderId="0" applyNumberFormat="0" applyFill="0" applyBorder="0" applyAlignment="0" applyProtection="0"/>
    <xf numFmtId="0" fontId="44" fillId="10" borderId="384" applyNumberFormat="0" applyAlignment="0" applyProtection="0"/>
    <xf numFmtId="43" fontId="86" fillId="0" borderId="0" applyFont="0" applyFill="0" applyBorder="0" applyAlignment="0" applyProtection="0"/>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92" fillId="0" borderId="389" applyNumberFormat="0" applyFill="0" applyAlignment="0" applyProtection="0"/>
    <xf numFmtId="0" fontId="98" fillId="44" borderId="0" applyNumberFormat="0" applyBorder="0" applyAlignment="0" applyProtection="0"/>
    <xf numFmtId="0" fontId="98" fillId="44" borderId="0" applyNumberFormat="0" applyBorder="0" applyAlignment="0" applyProtection="0"/>
    <xf numFmtId="0" fontId="48" fillId="38" borderId="0" applyNumberFormat="0" applyBorder="0" applyAlignment="0" applyProtection="0"/>
    <xf numFmtId="0" fontId="10" fillId="39" borderId="384" applyNumberFormat="0" applyFont="0" applyAlignment="0" applyProtection="0"/>
    <xf numFmtId="0" fontId="10" fillId="39" borderId="390" applyNumberFormat="0" applyFont="0" applyAlignment="0" applyProtection="0"/>
    <xf numFmtId="0" fontId="5" fillId="47" borderId="381" applyNumberFormat="0" applyFont="0" applyAlignment="0" applyProtection="0"/>
    <xf numFmtId="0" fontId="5" fillId="47" borderId="381" applyNumberFormat="0" applyFont="0" applyAlignment="0" applyProtection="0"/>
    <xf numFmtId="0" fontId="42" fillId="68" borderId="383" applyNumberFormat="0" applyAlignment="0" applyProtection="0"/>
    <xf numFmtId="4" fontId="87" fillId="41" borderId="383" applyNumberFormat="0" applyProtection="0">
      <alignment vertical="center"/>
    </xf>
    <xf numFmtId="4" fontId="93" fillId="41" borderId="383" applyNumberFormat="0" applyProtection="0">
      <alignment vertical="center"/>
    </xf>
    <xf numFmtId="4" fontId="87" fillId="41" borderId="383" applyNumberFormat="0" applyProtection="0">
      <alignment horizontal="left" vertical="center" indent="1"/>
    </xf>
    <xf numFmtId="4" fontId="87" fillId="41" borderId="383" applyNumberFormat="0" applyProtection="0">
      <alignment horizontal="left" vertical="center" indent="1"/>
    </xf>
    <xf numFmtId="0" fontId="10" fillId="72" borderId="383" applyNumberFormat="0" applyProtection="0">
      <alignment horizontal="left" vertical="center" indent="1"/>
    </xf>
    <xf numFmtId="0" fontId="10" fillId="72" borderId="383" applyNumberFormat="0" applyProtection="0">
      <alignment horizontal="left" vertical="center" indent="1"/>
    </xf>
    <xf numFmtId="0" fontId="10" fillId="72" borderId="383" applyNumberFormat="0" applyProtection="0">
      <alignment horizontal="left" vertical="center" indent="1"/>
    </xf>
    <xf numFmtId="0" fontId="10" fillId="72" borderId="383" applyNumberFormat="0" applyProtection="0">
      <alignment horizontal="left" vertical="center" indent="1"/>
    </xf>
    <xf numFmtId="4" fontId="87" fillId="73" borderId="383" applyNumberFormat="0" applyProtection="0">
      <alignment horizontal="right" vertical="center"/>
    </xf>
    <xf numFmtId="4" fontId="87" fillId="74" borderId="383" applyNumberFormat="0" applyProtection="0">
      <alignment horizontal="right" vertical="center"/>
    </xf>
    <xf numFmtId="4" fontId="87" fillId="75" borderId="383" applyNumberFormat="0" applyProtection="0">
      <alignment horizontal="right" vertical="center"/>
    </xf>
    <xf numFmtId="4" fontId="87" fillId="76" borderId="383" applyNumberFormat="0" applyProtection="0">
      <alignment horizontal="right" vertical="center"/>
    </xf>
    <xf numFmtId="4" fontId="87" fillId="77" borderId="383" applyNumberFormat="0" applyProtection="0">
      <alignment horizontal="right" vertical="center"/>
    </xf>
    <xf numFmtId="4" fontId="87" fillId="78" borderId="383" applyNumberFormat="0" applyProtection="0">
      <alignment horizontal="right" vertical="center"/>
    </xf>
    <xf numFmtId="4" fontId="87" fillId="79" borderId="383" applyNumberFormat="0" applyProtection="0">
      <alignment horizontal="right" vertical="center"/>
    </xf>
    <xf numFmtId="4" fontId="87" fillId="80" borderId="383" applyNumberFormat="0" applyProtection="0">
      <alignment horizontal="right" vertical="center"/>
    </xf>
    <xf numFmtId="4" fontId="87" fillId="81" borderId="383" applyNumberFormat="0" applyProtection="0">
      <alignment horizontal="right" vertical="center"/>
    </xf>
    <xf numFmtId="4" fontId="94" fillId="82" borderId="383" applyNumberFormat="0" applyProtection="0">
      <alignment horizontal="left" vertical="center" indent="1"/>
    </xf>
    <xf numFmtId="4" fontId="87" fillId="83" borderId="391" applyNumberFormat="0" applyProtection="0">
      <alignment horizontal="left" vertical="center" indent="1"/>
    </xf>
    <xf numFmtId="4" fontId="95" fillId="84" borderId="0" applyNumberFormat="0" applyProtection="0">
      <alignment horizontal="left" vertical="center" indent="1"/>
    </xf>
    <xf numFmtId="0" fontId="10" fillId="72" borderId="383" applyNumberFormat="0" applyProtection="0">
      <alignment horizontal="left" vertical="center" indent="1"/>
    </xf>
    <xf numFmtId="0" fontId="10" fillId="72" borderId="383" applyNumberFormat="0" applyProtection="0">
      <alignment horizontal="left" vertical="center" indent="1"/>
    </xf>
    <xf numFmtId="4" fontId="87" fillId="83" borderId="383" applyNumberFormat="0" applyProtection="0">
      <alignment horizontal="left" vertical="center" indent="1"/>
    </xf>
    <xf numFmtId="4" fontId="87" fillId="85" borderId="383" applyNumberFormat="0" applyProtection="0">
      <alignment horizontal="left" vertical="center" indent="1"/>
    </xf>
    <xf numFmtId="0" fontId="10" fillId="85" borderId="383" applyNumberFormat="0" applyProtection="0">
      <alignment horizontal="left" vertical="center" indent="1"/>
    </xf>
    <xf numFmtId="0" fontId="10" fillId="85" borderId="383" applyNumberFormat="0" applyProtection="0">
      <alignment horizontal="left" vertical="center" indent="1"/>
    </xf>
    <xf numFmtId="0" fontId="10" fillId="85" borderId="383" applyNumberFormat="0" applyProtection="0">
      <alignment horizontal="left" vertical="center" indent="1"/>
    </xf>
    <xf numFmtId="0" fontId="10" fillId="85" borderId="383" applyNumberFormat="0" applyProtection="0">
      <alignment horizontal="left" vertical="center" indent="1"/>
    </xf>
    <xf numFmtId="0" fontId="10" fillId="85" borderId="383" applyNumberFormat="0" applyProtection="0">
      <alignment horizontal="left" vertical="center" indent="1"/>
    </xf>
    <xf numFmtId="0" fontId="10" fillId="85" borderId="383" applyNumberFormat="0" applyProtection="0">
      <alignment horizontal="left" vertical="center" indent="1"/>
    </xf>
    <xf numFmtId="0" fontId="10" fillId="86" borderId="383" applyNumberFormat="0" applyProtection="0">
      <alignment horizontal="left" vertical="center" indent="1"/>
    </xf>
    <xf numFmtId="0" fontId="10" fillId="86" borderId="383" applyNumberFormat="0" applyProtection="0">
      <alignment horizontal="left" vertical="center" indent="1"/>
    </xf>
    <xf numFmtId="0" fontId="10" fillId="86" borderId="383" applyNumberFormat="0" applyProtection="0">
      <alignment horizontal="left" vertical="center" indent="1"/>
    </xf>
    <xf numFmtId="0" fontId="10" fillId="86" borderId="383" applyNumberFormat="0" applyProtection="0">
      <alignment horizontal="left" vertical="center" indent="1"/>
    </xf>
    <xf numFmtId="0" fontId="10" fillId="19" borderId="383" applyNumberFormat="0" applyProtection="0">
      <alignment horizontal="left" vertical="center" indent="1"/>
    </xf>
    <xf numFmtId="0" fontId="10" fillId="19" borderId="383" applyNumberFormat="0" applyProtection="0">
      <alignment horizontal="left" vertical="center" indent="1"/>
    </xf>
    <xf numFmtId="0" fontId="10" fillId="19" borderId="383" applyNumberFormat="0" applyProtection="0">
      <alignment horizontal="left" vertical="center" indent="1"/>
    </xf>
    <xf numFmtId="0" fontId="10" fillId="19" borderId="383" applyNumberFormat="0" applyProtection="0">
      <alignment horizontal="left" vertical="center" indent="1"/>
    </xf>
    <xf numFmtId="0" fontId="10" fillId="72" borderId="383" applyNumberFormat="0" applyProtection="0">
      <alignment horizontal="left" vertical="center" indent="1"/>
    </xf>
    <xf numFmtId="0" fontId="10" fillId="72" borderId="383" applyNumberFormat="0" applyProtection="0">
      <alignment horizontal="left" vertical="center" indent="1"/>
    </xf>
    <xf numFmtId="0" fontId="10" fillId="72" borderId="383" applyNumberFormat="0" applyProtection="0">
      <alignment horizontal="left" vertical="center" indent="1"/>
    </xf>
    <xf numFmtId="0" fontId="10" fillId="72" borderId="383" applyNumberFormat="0" applyProtection="0">
      <alignment horizontal="left" vertical="center" indent="1"/>
    </xf>
    <xf numFmtId="0" fontId="10" fillId="0" borderId="0"/>
    <xf numFmtId="0" fontId="10" fillId="0" borderId="0"/>
    <xf numFmtId="4" fontId="87" fillId="20" borderId="383" applyNumberFormat="0" applyProtection="0">
      <alignment vertical="center"/>
    </xf>
    <xf numFmtId="4" fontId="93" fillId="20" borderId="383" applyNumberFormat="0" applyProtection="0">
      <alignment vertical="center"/>
    </xf>
    <xf numFmtId="4" fontId="87" fillId="20" borderId="383" applyNumberFormat="0" applyProtection="0">
      <alignment horizontal="left" vertical="center" indent="1"/>
    </xf>
    <xf numFmtId="4" fontId="87" fillId="20" borderId="383" applyNumberFormat="0" applyProtection="0">
      <alignment horizontal="left" vertical="center" indent="1"/>
    </xf>
    <xf numFmtId="4" fontId="87" fillId="83" borderId="383" applyNumberFormat="0" applyProtection="0">
      <alignment horizontal="right" vertical="center"/>
    </xf>
    <xf numFmtId="4" fontId="93" fillId="83" borderId="383" applyNumberFormat="0" applyProtection="0">
      <alignment horizontal="right" vertical="center"/>
    </xf>
    <xf numFmtId="0" fontId="10" fillId="72" borderId="383" applyNumberFormat="0" applyProtection="0">
      <alignment horizontal="left" vertical="center" indent="1"/>
    </xf>
    <xf numFmtId="0" fontId="10" fillId="72" borderId="383" applyNumberFormat="0" applyProtection="0">
      <alignment horizontal="left" vertical="center" indent="1"/>
    </xf>
    <xf numFmtId="0" fontId="10" fillId="72" borderId="383" applyNumberFormat="0" applyProtection="0">
      <alignment horizontal="left" vertical="center" indent="1"/>
    </xf>
    <xf numFmtId="0" fontId="10" fillId="72" borderId="383" applyNumberFormat="0" applyProtection="0">
      <alignment horizontal="left" vertical="center" indent="1"/>
    </xf>
    <xf numFmtId="0" fontId="10" fillId="72" borderId="383" applyNumberFormat="0" applyProtection="0">
      <alignment horizontal="left" vertical="center" indent="1"/>
    </xf>
    <xf numFmtId="0" fontId="10" fillId="72" borderId="383" applyNumberFormat="0" applyProtection="0">
      <alignment horizontal="left" vertical="center" indent="1"/>
    </xf>
    <xf numFmtId="0" fontId="96" fillId="0" borderId="0"/>
    <xf numFmtId="4" fontId="72" fillId="83" borderId="383" applyNumberFormat="0" applyProtection="0">
      <alignment horizontal="right" vertical="center"/>
    </xf>
    <xf numFmtId="183" fontId="99" fillId="0" borderId="393" applyNumberFormat="0" applyProtection="0">
      <alignment horizontal="right" vertical="center"/>
    </xf>
    <xf numFmtId="183" fontId="100" fillId="0" borderId="394" applyNumberFormat="0" applyProtection="0">
      <alignment horizontal="right" vertical="center"/>
    </xf>
    <xf numFmtId="0" fontId="100" fillId="87" borderId="395" applyNumberFormat="0" applyAlignment="0" applyProtection="0">
      <alignment horizontal="left" vertical="center" indent="1"/>
    </xf>
    <xf numFmtId="0" fontId="101" fillId="88" borderId="395" applyNumberFormat="0" applyAlignment="0" applyProtection="0">
      <alignment horizontal="left" vertical="center" indent="1"/>
    </xf>
    <xf numFmtId="183" fontId="99" fillId="89" borderId="395" applyNumberFormat="0" applyAlignment="0" applyProtection="0">
      <alignment horizontal="left" vertical="center" indent="1"/>
    </xf>
    <xf numFmtId="0" fontId="100" fillId="87" borderId="394" applyNumberFormat="0" applyAlignment="0" applyProtection="0">
      <alignment horizontal="left" vertical="center" indent="1"/>
    </xf>
    <xf numFmtId="0" fontId="77" fillId="43" borderId="0" applyNumberFormat="0" applyBorder="0" applyAlignment="0" applyProtection="0"/>
    <xf numFmtId="0" fontId="10" fillId="0" borderId="0"/>
    <xf numFmtId="0" fontId="12" fillId="0" borderId="0"/>
    <xf numFmtId="0" fontId="10" fillId="0" borderId="0"/>
    <xf numFmtId="0" fontId="10" fillId="0" borderId="0"/>
    <xf numFmtId="0" fontId="5" fillId="0" borderId="0"/>
    <xf numFmtId="0" fontId="97" fillId="0" borderId="0" applyNumberFormat="0" applyFill="0" applyBorder="0" applyAlignment="0" applyProtection="0"/>
    <xf numFmtId="0" fontId="45" fillId="0" borderId="392" applyNumberFormat="0" applyFill="0" applyAlignment="0" applyProtection="0"/>
    <xf numFmtId="0" fontId="73" fillId="0" borderId="376" applyNumberFormat="0" applyFill="0" applyAlignment="0" applyProtection="0"/>
    <xf numFmtId="0" fontId="74" fillId="0" borderId="377" applyNumberFormat="0" applyFill="0" applyAlignment="0" applyProtection="0"/>
    <xf numFmtId="0" fontId="75" fillId="0" borderId="378" applyNumberFormat="0" applyFill="0" applyAlignment="0" applyProtection="0"/>
    <xf numFmtId="0" fontId="75" fillId="0" borderId="0" applyNumberFormat="0" applyFill="0" applyBorder="0" applyAlignment="0" applyProtection="0"/>
    <xf numFmtId="0" fontId="81" fillId="0" borderId="379" applyNumberFormat="0" applyFill="0" applyAlignment="0" applyProtection="0"/>
    <xf numFmtId="44" fontId="86" fillId="0" borderId="0" applyFont="0" applyFill="0" applyBorder="0" applyAlignment="0" applyProtection="0"/>
    <xf numFmtId="0" fontId="83" fillId="0" borderId="0" applyNumberFormat="0" applyFill="0" applyBorder="0" applyAlignment="0" applyProtection="0"/>
    <xf numFmtId="0" fontId="55" fillId="0" borderId="0" applyNumberFormat="0" applyFill="0" applyBorder="0" applyAlignment="0" applyProtection="0"/>
    <xf numFmtId="0" fontId="82" fillId="46" borderId="380" applyNumberFormat="0" applyAlignment="0" applyProtection="0"/>
    <xf numFmtId="0" fontId="102" fillId="0" borderId="0"/>
    <xf numFmtId="176" fontId="102" fillId="0" borderId="0" applyFont="0" applyFill="0" applyBorder="0" applyAlignment="0" applyProtection="0"/>
  </cellStyleXfs>
  <cellXfs count="139">
    <xf numFmtId="0" fontId="0" fillId="0" borderId="0" xfId="0"/>
    <xf numFmtId="0" fontId="0" fillId="0" borderId="0" xfId="0" applyAlignment="1">
      <alignment wrapText="1"/>
    </xf>
    <xf numFmtId="0" fontId="25" fillId="0" borderId="1" xfId="0" applyFont="1" applyBorder="1" applyAlignment="1" applyProtection="1">
      <alignment horizontal="left" vertical="center"/>
    </xf>
    <xf numFmtId="0" fontId="25" fillId="0" borderId="1" xfId="0" applyFont="1" applyFill="1" applyBorder="1" applyAlignment="1" applyProtection="1">
      <alignment horizontal="left" vertical="center"/>
    </xf>
    <xf numFmtId="0" fontId="25" fillId="0" borderId="0" xfId="0" applyFont="1" applyAlignment="1">
      <alignment wrapText="1"/>
    </xf>
    <xf numFmtId="0" fontId="29" fillId="0" borderId="1" xfId="0" applyFont="1" applyBorder="1" applyAlignment="1">
      <alignment wrapText="1"/>
    </xf>
    <xf numFmtId="0" fontId="10" fillId="0" borderId="1" xfId="63" applyFont="1" applyFill="1" applyBorder="1" applyProtection="1"/>
    <xf numFmtId="0" fontId="16" fillId="0" borderId="1" xfId="63" applyFont="1" applyFill="1" applyBorder="1" applyProtection="1"/>
    <xf numFmtId="44" fontId="16" fillId="0" borderId="7" xfId="64" applyNumberFormat="1" applyFont="1" applyFill="1" applyBorder="1" applyProtection="1"/>
    <xf numFmtId="0" fontId="16" fillId="0" borderId="1" xfId="63" applyFont="1" applyFill="1" applyBorder="1" applyAlignment="1" applyProtection="1">
      <alignment wrapText="1"/>
    </xf>
    <xf numFmtId="44" fontId="16" fillId="2" borderId="7" xfId="64" applyNumberFormat="1" applyFont="1" applyFill="1" applyBorder="1" applyProtection="1"/>
    <xf numFmtId="44" fontId="16" fillId="0" borderId="1" xfId="64" applyNumberFormat="1" applyFont="1" applyFill="1" applyBorder="1" applyProtection="1"/>
    <xf numFmtId="170" fontId="25" fillId="23" borderId="7" xfId="2" applyNumberFormat="1" applyFont="1" applyFill="1" applyBorder="1" applyAlignment="1" applyProtection="1">
      <alignment horizontal="center" vertical="center"/>
      <protection locked="0"/>
    </xf>
    <xf numFmtId="172" fontId="25" fillId="23" borderId="1" xfId="2" applyNumberFormat="1" applyFont="1" applyFill="1" applyBorder="1" applyAlignment="1" applyProtection="1">
      <alignment horizontal="center" vertical="center"/>
      <protection locked="0"/>
    </xf>
    <xf numFmtId="0" fontId="23" fillId="24" borderId="2" xfId="1" applyFont="1" applyFill="1" applyBorder="1" applyProtection="1"/>
    <xf numFmtId="0" fontId="24" fillId="24" borderId="3" xfId="1" applyFont="1" applyFill="1" applyBorder="1" applyProtection="1"/>
    <xf numFmtId="0" fontId="16" fillId="24" borderId="1" xfId="63" applyFont="1" applyFill="1" applyBorder="1" applyAlignment="1" applyProtection="1">
      <alignment horizontal="center" vertical="top" wrapText="1"/>
    </xf>
    <xf numFmtId="4" fontId="16" fillId="24" borderId="1" xfId="28" applyNumberFormat="1" applyFont="1" applyFill="1" applyBorder="1" applyAlignment="1" applyProtection="1">
      <alignment horizontal="center" vertical="top" wrapText="1"/>
    </xf>
    <xf numFmtId="0" fontId="34" fillId="0" borderId="0" xfId="0" applyFont="1"/>
    <xf numFmtId="0" fontId="33" fillId="0" borderId="1" xfId="0" applyFont="1" applyFill="1" applyBorder="1" applyAlignment="1">
      <alignment horizontal="center"/>
    </xf>
    <xf numFmtId="0" fontId="34" fillId="0" borderId="0" xfId="0" applyFont="1" applyAlignment="1">
      <alignment vertical="center"/>
    </xf>
    <xf numFmtId="0" fontId="0" fillId="0" borderId="0" xfId="0" applyAlignment="1">
      <alignment wrapText="1"/>
    </xf>
    <xf numFmtId="0" fontId="25" fillId="0" borderId="1" xfId="0" applyFont="1" applyFill="1" applyBorder="1" applyAlignment="1">
      <alignment wrapText="1"/>
    </xf>
    <xf numFmtId="0" fontId="25" fillId="0" borderId="1" xfId="0" applyFont="1" applyFill="1" applyBorder="1" applyAlignment="1">
      <alignment horizontal="center"/>
    </xf>
    <xf numFmtId="0" fontId="25" fillId="0" borderId="1" xfId="0" applyFont="1" applyFill="1" applyBorder="1"/>
    <xf numFmtId="0" fontId="26" fillId="0" borderId="0" xfId="0" applyFont="1" applyAlignment="1">
      <alignment vertical="center"/>
    </xf>
    <xf numFmtId="173" fontId="33" fillId="23" borderId="7" xfId="2" applyNumberFormat="1" applyFont="1" applyFill="1" applyBorder="1" applyAlignment="1" applyProtection="1">
      <alignment horizontal="center" vertical="center"/>
      <protection locked="0"/>
    </xf>
    <xf numFmtId="8" fontId="33" fillId="23" borderId="7" xfId="2" applyNumberFormat="1" applyFont="1" applyFill="1" applyBorder="1" applyAlignment="1" applyProtection="1">
      <alignment horizontal="center" vertical="center"/>
      <protection locked="0"/>
    </xf>
    <xf numFmtId="0" fontId="27" fillId="0" borderId="8" xfId="0" applyFont="1" applyBorder="1" applyAlignment="1">
      <alignment wrapText="1"/>
    </xf>
    <xf numFmtId="0" fontId="25" fillId="0" borderId="8" xfId="0" applyFont="1" applyBorder="1" applyAlignment="1">
      <alignment wrapText="1"/>
    </xf>
    <xf numFmtId="0" fontId="25" fillId="0" borderId="10" xfId="0" applyFont="1" applyBorder="1" applyAlignment="1">
      <alignment wrapText="1"/>
    </xf>
    <xf numFmtId="0" fontId="26" fillId="0" borderId="0" xfId="0" applyFont="1" applyProtection="1"/>
    <xf numFmtId="0" fontId="0" fillId="0" borderId="0" xfId="0" applyProtection="1"/>
    <xf numFmtId="0" fontId="22" fillId="0" borderId="0" xfId="0" applyFont="1" applyAlignment="1" applyProtection="1">
      <alignment horizontal="center" vertical="center" wrapText="1"/>
    </xf>
    <xf numFmtId="0" fontId="35" fillId="0" borderId="0" xfId="0" applyFont="1" applyProtection="1"/>
    <xf numFmtId="0" fontId="31" fillId="0" borderId="0" xfId="0" applyFont="1" applyProtection="1"/>
    <xf numFmtId="44" fontId="31" fillId="22" borderId="1" xfId="0" applyNumberFormat="1" applyFont="1" applyFill="1" applyBorder="1" applyProtection="1"/>
    <xf numFmtId="44" fontId="31" fillId="23" borderId="1" xfId="0" applyNumberFormat="1" applyFont="1" applyFill="1" applyBorder="1" applyProtection="1">
      <protection locked="0"/>
    </xf>
    <xf numFmtId="0" fontId="16" fillId="0" borderId="0" xfId="63" applyFont="1" applyFill="1" applyBorder="1" applyAlignment="1" applyProtection="1">
      <alignment wrapText="1"/>
    </xf>
    <xf numFmtId="0" fontId="16" fillId="0" borderId="9" xfId="63" applyFont="1" applyFill="1" applyBorder="1" applyAlignment="1" applyProtection="1">
      <alignment wrapText="1"/>
    </xf>
    <xf numFmtId="0" fontId="16" fillId="0" borderId="9" xfId="63" applyFont="1" applyFill="1" applyBorder="1" applyAlignment="1" applyProtection="1">
      <alignment horizontal="left" vertical="center" wrapText="1"/>
    </xf>
    <xf numFmtId="0" fontId="25" fillId="0" borderId="1" xfId="0" applyFont="1" applyFill="1" applyBorder="1" applyAlignment="1">
      <alignment horizontal="center" vertical="center" wrapText="1"/>
    </xf>
    <xf numFmtId="0" fontId="25" fillId="0" borderId="1" xfId="0" applyFont="1" applyFill="1" applyBorder="1" applyAlignment="1">
      <alignment vertical="center"/>
    </xf>
    <xf numFmtId="0" fontId="25" fillId="0" borderId="1" xfId="0" applyFont="1" applyFill="1" applyBorder="1" applyAlignment="1">
      <alignment horizontal="center" vertical="center"/>
    </xf>
    <xf numFmtId="0" fontId="25" fillId="0" borderId="1" xfId="0" applyFont="1" applyFill="1" applyBorder="1" applyAlignment="1">
      <alignment vertical="center" wrapText="1"/>
    </xf>
    <xf numFmtId="0" fontId="36" fillId="0" borderId="0" xfId="0" applyFont="1" applyAlignment="1" applyProtection="1">
      <alignment vertical="center"/>
    </xf>
    <xf numFmtId="0" fontId="30" fillId="0" borderId="5" xfId="0" applyFont="1" applyBorder="1" applyAlignment="1" applyProtection="1">
      <alignment vertical="center"/>
    </xf>
    <xf numFmtId="0" fontId="30" fillId="24" borderId="1" xfId="0" applyFont="1" applyFill="1" applyBorder="1" applyAlignment="1" applyProtection="1">
      <alignment horizontal="center" vertical="center"/>
    </xf>
    <xf numFmtId="0" fontId="37" fillId="22" borderId="1" xfId="1" applyFont="1" applyFill="1" applyBorder="1" applyAlignment="1" applyProtection="1">
      <alignment vertical="center"/>
    </xf>
    <xf numFmtId="0" fontId="33" fillId="0" borderId="1" xfId="0" applyFont="1" applyFill="1" applyBorder="1" applyAlignment="1" applyProtection="1">
      <alignment horizontal="center" vertical="center"/>
    </xf>
    <xf numFmtId="0" fontId="36" fillId="0" borderId="0" xfId="0" applyFont="1" applyFill="1" applyAlignment="1" applyProtection="1">
      <alignment vertical="center"/>
    </xf>
    <xf numFmtId="8" fontId="33" fillId="23" borderId="1" xfId="2" applyNumberFormat="1" applyFont="1" applyFill="1" applyBorder="1" applyAlignment="1" applyProtection="1">
      <alignment horizontal="center" vertical="center"/>
      <protection locked="0"/>
    </xf>
    <xf numFmtId="0" fontId="30" fillId="22" borderId="1" xfId="0" applyFont="1" applyFill="1" applyBorder="1" applyAlignment="1">
      <alignment horizontal="center" wrapText="1"/>
    </xf>
    <xf numFmtId="0" fontId="30" fillId="22" borderId="1" xfId="0" applyFont="1" applyFill="1" applyBorder="1"/>
    <xf numFmtId="0" fontId="25" fillId="22" borderId="1" xfId="0" applyFont="1" applyFill="1" applyBorder="1" applyAlignment="1">
      <alignment wrapText="1"/>
    </xf>
    <xf numFmtId="0" fontId="25" fillId="0" borderId="9" xfId="0" applyFont="1" applyBorder="1" applyAlignment="1">
      <alignment vertical="center" wrapText="1"/>
    </xf>
    <xf numFmtId="0" fontId="25" fillId="0" borderId="11" xfId="0" applyFont="1" applyBorder="1" applyAlignment="1">
      <alignment vertical="center" wrapText="1"/>
    </xf>
    <xf numFmtId="0" fontId="25" fillId="0" borderId="1" xfId="0" applyFont="1" applyBorder="1" applyAlignment="1">
      <alignment vertical="center" wrapText="1"/>
    </xf>
    <xf numFmtId="0" fontId="25" fillId="0" borderId="1" xfId="0" applyFont="1" applyFill="1" applyBorder="1" applyAlignment="1" applyProtection="1">
      <alignment vertical="center"/>
    </xf>
    <xf numFmtId="49" fontId="25" fillId="0" borderId="1" xfId="0" applyNumberFormat="1" applyFont="1" applyFill="1" applyBorder="1" applyAlignment="1">
      <alignment horizontal="center" vertical="center"/>
    </xf>
    <xf numFmtId="0" fontId="10" fillId="0" borderId="7" xfId="63" applyFont="1" applyFill="1" applyBorder="1" applyProtection="1"/>
    <xf numFmtId="0" fontId="25" fillId="0" borderId="9" xfId="0" applyFont="1" applyFill="1" applyBorder="1" applyAlignment="1">
      <alignment vertical="center" wrapText="1"/>
    </xf>
    <xf numFmtId="14" fontId="25" fillId="23" borderId="1" xfId="2" applyNumberFormat="1" applyFont="1" applyFill="1" applyBorder="1" applyAlignment="1" applyProtection="1">
      <alignment horizontal="center" vertical="center"/>
      <protection locked="0"/>
    </xf>
    <xf numFmtId="0" fontId="25" fillId="0" borderId="1" xfId="0" applyNumberFormat="1" applyFont="1" applyFill="1" applyBorder="1" applyAlignment="1">
      <alignment horizontal="center" vertical="center" wrapText="1"/>
    </xf>
    <xf numFmtId="0" fontId="0" fillId="0" borderId="0" xfId="0" applyAlignment="1">
      <alignment vertical="center" wrapText="1"/>
    </xf>
    <xf numFmtId="49" fontId="25" fillId="0" borderId="1" xfId="0"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xf>
    <xf numFmtId="0" fontId="25" fillId="0" borderId="0" xfId="0" applyFont="1" applyAlignment="1" applyProtection="1">
      <alignment horizontal="center" vertical="center"/>
    </xf>
    <xf numFmtId="0" fontId="25" fillId="0" borderId="1" xfId="0" applyFont="1" applyFill="1" applyBorder="1" applyAlignment="1" applyProtection="1">
      <alignment horizontal="center" vertical="center"/>
    </xf>
    <xf numFmtId="0" fontId="25" fillId="0" borderId="1" xfId="0" applyFont="1" applyFill="1" applyBorder="1" applyAlignment="1">
      <alignment horizontal="left" vertical="center"/>
    </xf>
    <xf numFmtId="0" fontId="25" fillId="0" borderId="1" xfId="0" applyFont="1" applyBorder="1" applyAlignment="1">
      <alignment horizontal="left" vertical="center" wrapText="1"/>
    </xf>
    <xf numFmtId="0" fontId="25" fillId="0" borderId="0" xfId="0" applyFont="1" applyBorder="1" applyAlignment="1">
      <alignment wrapText="1"/>
    </xf>
    <xf numFmtId="0" fontId="25" fillId="0" borderId="0" xfId="0" applyFont="1" applyBorder="1" applyAlignment="1">
      <alignment vertical="center" wrapText="1"/>
    </xf>
    <xf numFmtId="0" fontId="0" fillId="0" borderId="0" xfId="0" applyBorder="1" applyAlignment="1">
      <alignment wrapText="1"/>
    </xf>
    <xf numFmtId="44" fontId="31" fillId="22" borderId="1" xfId="0" applyNumberFormat="1" applyFont="1" applyFill="1" applyBorder="1" applyProtection="1">
      <protection locked="0"/>
    </xf>
    <xf numFmtId="0" fontId="16" fillId="0" borderId="1" xfId="63" applyFont="1" applyFill="1" applyBorder="1" applyAlignment="1" applyProtection="1">
      <alignment horizontal="left" vertical="center" wrapText="1"/>
    </xf>
    <xf numFmtId="0" fontId="16" fillId="0" borderId="6" xfId="63" applyFont="1" applyFill="1" applyBorder="1" applyAlignment="1" applyProtection="1">
      <alignment horizontal="left" vertical="center" wrapText="1"/>
    </xf>
    <xf numFmtId="0" fontId="16" fillId="19" borderId="1" xfId="63" applyFont="1" applyFill="1" applyBorder="1" applyAlignment="1" applyProtection="1">
      <alignment wrapText="1"/>
    </xf>
    <xf numFmtId="0" fontId="31" fillId="0" borderId="0" xfId="0" applyFont="1" applyBorder="1" applyProtection="1"/>
    <xf numFmtId="0" fontId="16" fillId="22" borderId="13" xfId="63" applyFont="1" applyFill="1" applyBorder="1" applyAlignment="1" applyProtection="1">
      <alignment horizontal="left" wrapText="1"/>
    </xf>
    <xf numFmtId="0" fontId="16" fillId="22" borderId="14" xfId="63" applyFont="1" applyFill="1" applyBorder="1" applyAlignment="1" applyProtection="1">
      <alignment horizontal="left" wrapText="1"/>
    </xf>
    <xf numFmtId="0" fontId="16" fillId="0" borderId="14" xfId="63" applyFont="1" applyFill="1" applyBorder="1" applyAlignment="1" applyProtection="1">
      <alignment horizontal="left" wrapText="1"/>
    </xf>
    <xf numFmtId="0" fontId="10" fillId="0" borderId="3" xfId="63" applyFont="1" applyFill="1" applyBorder="1" applyProtection="1"/>
    <xf numFmtId="0" fontId="16" fillId="22" borderId="1" xfId="63" applyFont="1" applyFill="1" applyBorder="1" applyAlignment="1" applyProtection="1">
      <alignment horizontal="left" wrapText="1"/>
    </xf>
    <xf numFmtId="0" fontId="16" fillId="24" borderId="1" xfId="63" applyFont="1" applyFill="1" applyBorder="1" applyAlignment="1" applyProtection="1">
      <alignment horizontal="center" vertical="center"/>
    </xf>
    <xf numFmtId="0" fontId="30" fillId="22" borderId="1" xfId="0" applyFont="1" applyFill="1" applyBorder="1" applyAlignment="1" applyProtection="1">
      <alignment horizontal="center" vertical="center"/>
    </xf>
    <xf numFmtId="0" fontId="25" fillId="0" borderId="0" xfId="0" applyFont="1" applyFill="1" applyBorder="1" applyAlignment="1">
      <alignment horizontal="center" vertical="center" wrapText="1"/>
    </xf>
    <xf numFmtId="0" fontId="25" fillId="0" borderId="0" xfId="0" applyFont="1" applyFill="1" applyBorder="1" applyAlignment="1" applyProtection="1">
      <alignment vertical="center"/>
    </xf>
    <xf numFmtId="0" fontId="25" fillId="0" borderId="0" xfId="0" applyFont="1" applyFill="1" applyBorder="1" applyAlignment="1">
      <alignment vertical="center" wrapText="1"/>
    </xf>
    <xf numFmtId="0" fontId="25" fillId="25" borderId="3" xfId="0" applyFont="1" applyFill="1" applyBorder="1" applyAlignment="1">
      <alignment wrapText="1"/>
    </xf>
    <xf numFmtId="0" fontId="27" fillId="25" borderId="2" xfId="0" applyFont="1" applyFill="1" applyBorder="1" applyAlignment="1">
      <alignment wrapText="1"/>
    </xf>
    <xf numFmtId="0" fontId="28" fillId="25" borderId="12" xfId="0" applyFont="1" applyFill="1" applyBorder="1" applyAlignment="1">
      <alignment wrapText="1"/>
    </xf>
    <xf numFmtId="0" fontId="28" fillId="25" borderId="3" xfId="0" applyFont="1" applyFill="1" applyBorder="1" applyAlignment="1">
      <alignment wrapText="1"/>
    </xf>
    <xf numFmtId="0" fontId="37" fillId="0" borderId="1" xfId="0" applyFont="1" applyFill="1" applyBorder="1" applyAlignment="1" applyProtection="1">
      <alignment horizontal="center" vertical="center"/>
    </xf>
    <xf numFmtId="0" fontId="38" fillId="22" borderId="1" xfId="0" applyFont="1" applyFill="1" applyBorder="1" applyAlignment="1" applyProtection="1">
      <alignment horizontal="center" vertical="center"/>
    </xf>
    <xf numFmtId="0" fontId="37" fillId="0" borderId="1" xfId="0" applyFont="1" applyFill="1" applyBorder="1" applyAlignment="1">
      <alignment horizontal="center" vertical="center"/>
    </xf>
    <xf numFmtId="49" fontId="37" fillId="0" borderId="1" xfId="0" applyNumberFormat="1" applyFont="1" applyFill="1" applyBorder="1" applyAlignment="1">
      <alignment horizontal="center" vertical="center"/>
    </xf>
    <xf numFmtId="0" fontId="37" fillId="0" borderId="1" xfId="0" applyFont="1" applyFill="1" applyBorder="1" applyAlignment="1" applyProtection="1">
      <alignment vertical="center" wrapText="1"/>
    </xf>
    <xf numFmtId="0" fontId="37" fillId="0" borderId="0" xfId="0" applyFont="1" applyAlignment="1" applyProtection="1">
      <alignment horizontal="center" vertical="center"/>
    </xf>
    <xf numFmtId="49" fontId="11" fillId="0" borderId="1" xfId="0" applyNumberFormat="1" applyFont="1" applyFill="1" applyBorder="1" applyAlignment="1">
      <alignment horizontal="center" vertical="center"/>
    </xf>
    <xf numFmtId="0" fontId="30" fillId="24" borderId="1" xfId="0" applyFont="1" applyFill="1" applyBorder="1" applyAlignment="1" applyProtection="1">
      <alignment vertical="center" wrapText="1"/>
    </xf>
    <xf numFmtId="0" fontId="30" fillId="22" borderId="1" xfId="0" applyFont="1" applyFill="1" applyBorder="1" applyAlignment="1" applyProtection="1">
      <alignment vertical="center" wrapText="1"/>
    </xf>
    <xf numFmtId="0" fontId="38" fillId="22" borderId="1" xfId="0" applyFont="1" applyFill="1" applyBorder="1" applyAlignment="1" applyProtection="1">
      <alignment vertical="center" wrapText="1"/>
    </xf>
    <xf numFmtId="0" fontId="37" fillId="0" borderId="1" xfId="0" applyFont="1" applyFill="1" applyBorder="1" applyAlignment="1">
      <alignment vertical="center" wrapText="1"/>
    </xf>
    <xf numFmtId="0" fontId="37"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33" fillId="0" borderId="1" xfId="0" applyFont="1" applyFill="1" applyBorder="1" applyAlignment="1" applyProtection="1">
      <alignment vertical="center" wrapText="1"/>
    </xf>
    <xf numFmtId="0" fontId="30" fillId="22" borderId="1" xfId="0" applyFont="1" applyFill="1" applyBorder="1" applyAlignment="1">
      <alignment wrapText="1"/>
    </xf>
    <xf numFmtId="0" fontId="36" fillId="0" borderId="0" xfId="0" applyFont="1" applyAlignment="1" applyProtection="1">
      <alignment vertical="center" wrapText="1"/>
    </xf>
    <xf numFmtId="0" fontId="25" fillId="0" borderId="1" xfId="0" applyFont="1" applyFill="1" applyBorder="1" applyAlignment="1" applyProtection="1">
      <alignment vertical="center" wrapText="1"/>
    </xf>
    <xf numFmtId="49" fontId="33" fillId="25" borderId="1" xfId="0" applyNumberFormat="1" applyFont="1" applyFill="1" applyBorder="1" applyAlignment="1">
      <alignment horizontal="center" vertical="center" wrapText="1"/>
    </xf>
    <xf numFmtId="0" fontId="33" fillId="25" borderId="1" xfId="0" applyFont="1" applyFill="1" applyBorder="1" applyAlignment="1" applyProtection="1">
      <alignment vertical="center" wrapText="1"/>
    </xf>
    <xf numFmtId="49" fontId="33" fillId="25" borderId="1" xfId="0" applyNumberFormat="1" applyFont="1" applyFill="1" applyBorder="1" applyAlignment="1">
      <alignment horizontal="center" vertical="center"/>
    </xf>
    <xf numFmtId="0" fontId="33" fillId="26" borderId="1" xfId="0" applyFont="1" applyFill="1" applyBorder="1" applyAlignment="1" applyProtection="1">
      <alignment vertical="center" wrapText="1"/>
    </xf>
    <xf numFmtId="49" fontId="33" fillId="26" borderId="1" xfId="0" applyNumberFormat="1" applyFont="1" applyFill="1" applyBorder="1" applyAlignment="1">
      <alignment horizontal="center" vertical="center"/>
    </xf>
    <xf numFmtId="0" fontId="33" fillId="27" borderId="1" xfId="0" applyFont="1" applyFill="1" applyBorder="1" applyAlignment="1" applyProtection="1">
      <alignment vertical="center" wrapText="1"/>
    </xf>
    <xf numFmtId="49" fontId="33" fillId="27" borderId="1" xfId="0" applyNumberFormat="1" applyFont="1" applyFill="1" applyBorder="1" applyAlignment="1">
      <alignment horizontal="center" vertical="center"/>
    </xf>
    <xf numFmtId="49" fontId="33" fillId="28" borderId="1" xfId="0" applyNumberFormat="1" applyFont="1" applyFill="1" applyBorder="1" applyAlignment="1">
      <alignment horizontal="center" vertical="center"/>
    </xf>
    <xf numFmtId="0" fontId="33" fillId="28" borderId="1" xfId="0" applyFont="1" applyFill="1" applyBorder="1" applyAlignment="1" applyProtection="1">
      <alignment vertical="center" wrapText="1"/>
    </xf>
    <xf numFmtId="49" fontId="33" fillId="29" borderId="1" xfId="0" applyNumberFormat="1" applyFont="1" applyFill="1" applyBorder="1" applyAlignment="1">
      <alignment horizontal="center" vertical="center"/>
    </xf>
    <xf numFmtId="0" fontId="33" fillId="29" borderId="1" xfId="0" applyFont="1" applyFill="1" applyBorder="1" applyAlignment="1" applyProtection="1">
      <alignment vertical="center" wrapText="1"/>
    </xf>
    <xf numFmtId="174" fontId="33" fillId="23" borderId="16" xfId="2" applyNumberFormat="1" applyFont="1" applyFill="1" applyBorder="1" applyAlignment="1" applyProtection="1">
      <alignment horizontal="center" vertical="center"/>
      <protection locked="0"/>
    </xf>
    <xf numFmtId="6" fontId="33" fillId="23" borderId="7" xfId="2" applyNumberFormat="1" applyFont="1" applyFill="1" applyBorder="1" applyAlignment="1" applyProtection="1">
      <alignment horizontal="center" vertical="center"/>
      <protection locked="0"/>
    </xf>
    <xf numFmtId="0" fontId="7" fillId="0" borderId="0" xfId="0" applyFont="1" applyProtection="1"/>
    <xf numFmtId="0" fontId="6" fillId="0" borderId="0" xfId="0" applyFont="1" applyProtection="1"/>
    <xf numFmtId="4" fontId="0" fillId="0" borderId="0" xfId="0" applyNumberFormat="1"/>
    <xf numFmtId="6" fontId="36" fillId="0" borderId="0" xfId="0" applyNumberFormat="1" applyFont="1" applyAlignment="1" applyProtection="1">
      <alignment vertical="center"/>
    </xf>
    <xf numFmtId="3" fontId="37" fillId="22" borderId="1" xfId="1" applyNumberFormat="1" applyFont="1" applyFill="1" applyBorder="1" applyAlignment="1" applyProtection="1">
      <alignment vertical="center"/>
    </xf>
    <xf numFmtId="3" fontId="36" fillId="0" borderId="0" xfId="0" applyNumberFormat="1" applyFont="1" applyAlignment="1" applyProtection="1">
      <alignment vertical="center"/>
    </xf>
    <xf numFmtId="3" fontId="36" fillId="0" borderId="0" xfId="0" applyNumberFormat="1" applyFont="1" applyAlignment="1" applyProtection="1">
      <alignment vertical="center" wrapText="1"/>
    </xf>
    <xf numFmtId="44" fontId="4" fillId="23" borderId="1" xfId="0" applyNumberFormat="1" applyFont="1" applyFill="1" applyBorder="1" applyProtection="1">
      <protection locked="0"/>
    </xf>
    <xf numFmtId="44" fontId="4" fillId="22" borderId="1" xfId="0" applyNumberFormat="1" applyFont="1" applyFill="1" applyBorder="1"/>
    <xf numFmtId="44" fontId="3" fillId="23" borderId="1" xfId="0" applyNumberFormat="1" applyFont="1" applyFill="1" applyBorder="1" applyProtection="1">
      <protection locked="0"/>
    </xf>
    <xf numFmtId="44" fontId="31" fillId="0" borderId="0" xfId="0" applyNumberFormat="1" applyFont="1" applyProtection="1"/>
    <xf numFmtId="44" fontId="2" fillId="23" borderId="1" xfId="0" applyNumberFormat="1" applyFont="1" applyFill="1" applyBorder="1" applyProtection="1">
      <protection locked="0"/>
    </xf>
    <xf numFmtId="44" fontId="2" fillId="22" borderId="1" xfId="0" applyNumberFormat="1" applyFont="1" applyFill="1" applyBorder="1"/>
    <xf numFmtId="8" fontId="36" fillId="0" borderId="0" xfId="0" applyNumberFormat="1" applyFont="1" applyAlignment="1" applyProtection="1">
      <alignment vertical="center"/>
    </xf>
    <xf numFmtId="0" fontId="36" fillId="0" borderId="0" xfId="0" applyFont="1" applyAlignment="1" applyProtection="1">
      <alignment horizontal="right" vertical="center"/>
    </xf>
    <xf numFmtId="0" fontId="1" fillId="0" borderId="0" xfId="0" applyFont="1" applyProtection="1"/>
  </cellXfs>
  <cellStyles count="8638">
    <cellStyle name="_Column1" xfId="36" xr:uid="{00000000-0005-0000-0000-000000000000}"/>
    <cellStyle name="_Column1 2" xfId="175" xr:uid="{0C572AD9-863E-4CFC-9B36-6D7CB3953261}"/>
    <cellStyle name="_Column1_120319_BAB_KoPr2012_KEMA" xfId="37" xr:uid="{00000000-0005-0000-0000-000001000000}"/>
    <cellStyle name="_Column1_120329_EHB_KoPr_Basisjahr_ENTWURF" xfId="132" xr:uid="{50118A78-CDED-4EE1-8850-4988A02138A0}"/>
    <cellStyle name="_Column1_A. Allgemeine Informationen" xfId="38" xr:uid="{00000000-0005-0000-0000-000002000000}"/>
    <cellStyle name="_Column1_Ausfüllhilfe" xfId="39" xr:uid="{00000000-0005-0000-0000-000003000000}"/>
    <cellStyle name="_Column1_kalk. EK-Verzinsung" xfId="133" xr:uid="{54D70E97-5C8C-4091-B689-43E05126F6A1}"/>
    <cellStyle name="_Column1_Mehrjahresvergleich" xfId="134" xr:uid="{B1436557-4714-449B-AF87-2C86903BE76F}"/>
    <cellStyle name="_Column1_SAV-Vergleich" xfId="135" xr:uid="{D0380799-1B31-4768-A8FB-C135B58FF4F9}"/>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120329_EHB_KoPr_Basisjahr_ENTWURF" xfId="136" xr:uid="{0591761E-C655-4B71-8C2E-FF7F9EC07FCA}"/>
    <cellStyle name="_Column4_A. Allgemeine Informationen" xfId="44" xr:uid="{00000000-0005-0000-0000-000008000000}"/>
    <cellStyle name="_Column4_Ausfüllhilfe" xfId="45" xr:uid="{00000000-0005-0000-0000-000009000000}"/>
    <cellStyle name="_Column4_kalk. EK-Verzinsung" xfId="137" xr:uid="{223F4298-6464-4A7F-934F-AA7811C586FF}"/>
    <cellStyle name="_Column4_Mehrjahresvergleich" xfId="138" xr:uid="{8FBA39C3-4F6F-40D8-A77C-14E5EAC7FEFD}"/>
    <cellStyle name="_Column4_SAV-Vergleich" xfId="139" xr:uid="{7CD9B884-63A5-4300-97A7-6B41E4D4D5A5}"/>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Data_120319_BAB_KoPr2012_KEMA_120616_Prüfwerkzeug_2_EOG" xfId="140" xr:uid="{A00C7DB7-290A-448C-9079-C3BBC0A03E9A}"/>
    <cellStyle name="_Data_120319_BAB_KoPr2012_KEMA_Kopie von 121130_MessungMSBAbrechnung_Kürzungsverrechnung" xfId="141" xr:uid="{1FCAEE44-1D21-4533-A920-8D639B832C26}"/>
    <cellStyle name="_Data_120319_BAB_KoPr2012_KEMA_VNBErhebungsbogenKostenprfg2012_2xls" xfId="142" xr:uid="{610DD919-2C89-4163-8C72-DCF338DC5D74}"/>
    <cellStyle name="_Header" xfId="51" xr:uid="{00000000-0005-0000-0000-00000F000000}"/>
    <cellStyle name="_Row1" xfId="52" xr:uid="{00000000-0005-0000-0000-000010000000}"/>
    <cellStyle name="_Row1 2" xfId="176" xr:uid="{C6A2DF67-9CC5-48DE-84C0-6F1A8125614F}"/>
    <cellStyle name="_Row1_120319_BAB_KoPr2012_KEMA" xfId="53" xr:uid="{00000000-0005-0000-0000-000011000000}"/>
    <cellStyle name="_Row1_120329_EHB_KoPr_Basisjahr_ENTWURF" xfId="143" xr:uid="{C7411CD9-4A32-40B9-838D-F02B1DD88377}"/>
    <cellStyle name="_Row1_A. Allgemeine Informationen" xfId="54" xr:uid="{00000000-0005-0000-0000-000012000000}"/>
    <cellStyle name="_Row1_Ausfüllhilfe" xfId="55" xr:uid="{00000000-0005-0000-0000-000013000000}"/>
    <cellStyle name="_Row1_kalk. EK-Verzinsung" xfId="144" xr:uid="{9D8C8B8B-5BD8-4D25-89EB-4E4274E898BF}"/>
    <cellStyle name="_Row1_Mehrjahresvergleich" xfId="145" xr:uid="{AEC514D5-A79C-4A0E-AB26-3B639FF9F242}"/>
    <cellStyle name="_Row1_SAV-Vergleich" xfId="146" xr:uid="{35A9750C-65D8-4C5E-A294-D082A9B51B68}"/>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C:\WINNT35\SYSTEM32\COMMAND.COM" xfId="8465" xr:uid="{B93BC455-869F-4FDE-B42E-E8A41120D528}"/>
    <cellStyle name="=C:\WINNT35\SYSTEM32\COMMAND.COM 2" xfId="8466" xr:uid="{AB397774-BE5B-4786-AAB0-926AC38F9938}"/>
    <cellStyle name="20 % - Akzent1 2" xfId="8467" xr:uid="{3157A1B3-AD7B-4BD2-ADF7-5BE535872281}"/>
    <cellStyle name="20 % - Akzent2" xfId="2" builtinId="34"/>
    <cellStyle name="20 % - Akzent2 2" xfId="204" xr:uid="{7A6FFDCE-9E29-407A-AF37-2DB81B034185}"/>
    <cellStyle name="20 % - Akzent2 2 2" xfId="292" xr:uid="{BCC73DBC-D74A-4976-85BD-FD101EE9439B}"/>
    <cellStyle name="20 % - Akzent2 2 3" xfId="8468" xr:uid="{6CC724C9-F090-4CCE-81E1-70918A2E107D}"/>
    <cellStyle name="20 % - Akzent2 3" xfId="478" xr:uid="{E9A07D77-AD1D-4A5E-A2B2-C0F7FBDA84D7}"/>
    <cellStyle name="20 % - Akzent2 4" xfId="482" xr:uid="{35D59067-8D13-40AC-9563-F6BC5FC0EFFF}"/>
    <cellStyle name="20 % - Akzent2 5" xfId="485" xr:uid="{F39207F4-02D1-49A7-83D9-0FBD1B51B833}"/>
    <cellStyle name="20 % - Akzent2 5 2" xfId="494" xr:uid="{F04A7495-1FD4-44AE-9C1B-41E1C7B34ECC}"/>
    <cellStyle name="20 % - Akzent3 2" xfId="8469" xr:uid="{A2AC838B-A71E-454B-939E-3D38315A07C8}"/>
    <cellStyle name="20 % - Akzent4 2" xfId="8470" xr:uid="{0D92458B-4052-42A8-B41B-1F02DE15D6D6}"/>
    <cellStyle name="20 % - Akzent5 2" xfId="8471" xr:uid="{8555ECAE-3586-4B67-A4A5-12900E65936F}"/>
    <cellStyle name="20 % - Akzent6 2" xfId="8472" xr:uid="{F1D04F02-10D3-4210-BAD5-D5A9771D8650}"/>
    <cellStyle name="20% - Accent1" xfId="8473" xr:uid="{A0D14FD3-872B-4C05-AA78-5365E556E154}"/>
    <cellStyle name="20% - Accent2" xfId="8474" xr:uid="{BE995006-FB17-400E-928C-C7504848B969}"/>
    <cellStyle name="20% - Accent3" xfId="8475" xr:uid="{2A54701F-262C-453E-BDCD-D5EB21F58CA4}"/>
    <cellStyle name="20% - Accent4" xfId="8476" xr:uid="{1BBCED29-BE27-4698-8516-EDC3ECD14EFC}"/>
    <cellStyle name="20% - Accent5" xfId="8477" xr:uid="{30FC7453-8333-42E1-85A9-2CA9C24DACAB}"/>
    <cellStyle name="20% - Accent6" xfId="8478" xr:uid="{03DB9FF0-FEF4-4C0B-B1D1-D20B8534D3F6}"/>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 2" xfId="177" xr:uid="{385E0C27-77EB-4A86-93E0-B6BD2E5C1AC8}"/>
    <cellStyle name="4 2 10" xfId="2278" xr:uid="{43EB80C6-C49B-4DBF-A83A-CFB27FEE5040}"/>
    <cellStyle name="4 2 11" xfId="2589" xr:uid="{763E32DB-17D4-4E02-95D7-957D5377E058}"/>
    <cellStyle name="4 2 12" xfId="2034" xr:uid="{A6D319E4-6D09-4698-A685-982229D26978}"/>
    <cellStyle name="4 2 13" xfId="2854" xr:uid="{90F89A76-1DEB-49B4-BC01-3FBDE8E3A1AF}"/>
    <cellStyle name="4 2 14" xfId="3862" xr:uid="{3D0B8CE9-1E0C-41EB-BACD-2B27C8B62BBF}"/>
    <cellStyle name="4 2 15" xfId="3208" xr:uid="{49586C70-1EE5-45B3-B328-40A30CD3491C}"/>
    <cellStyle name="4 2 16" xfId="3240" xr:uid="{415E161F-30A8-43CF-AACD-40EAAD4DBBAF}"/>
    <cellStyle name="4 2 17" xfId="3775" xr:uid="{09610542-FF1B-41C4-B5BE-36BD6C9E87F9}"/>
    <cellStyle name="4 2 18" xfId="3210" xr:uid="{031529BC-53E0-436A-B79C-CE1B4B93CE2E}"/>
    <cellStyle name="4 2 19" xfId="4408" xr:uid="{E3D1B910-ADEB-4B8C-A412-A6A49E9112D5}"/>
    <cellStyle name="4 2 2" xfId="337" xr:uid="{E423B92D-B73C-47FD-BAE1-565FC36761E4}"/>
    <cellStyle name="4 2 2 10" xfId="2403" xr:uid="{49D697DE-FFF0-4214-AF67-AFE5076ABB84}"/>
    <cellStyle name="4 2 2 11" xfId="2286" xr:uid="{F9404806-9F12-499C-9403-78851D2018F3}"/>
    <cellStyle name="4 2 2 12" xfId="2713" xr:uid="{C4669B89-345F-4B11-9547-FCA227062BBD}"/>
    <cellStyle name="4 2 2 13" xfId="2597" xr:uid="{AD9D7312-1F1B-487D-8B9C-849165FC40A1}"/>
    <cellStyle name="4 2 2 14" xfId="3024" xr:uid="{64B99C36-FD58-49B3-8804-DBD7914AD681}"/>
    <cellStyle name="4 2 2 15" xfId="3292" xr:uid="{6679730E-42FB-4051-90F1-7B0FCFB11CB9}"/>
    <cellStyle name="4 2 2 16" xfId="2917" xr:uid="{E99881CE-47EF-4DCB-9772-D0C3B7D75CE0}"/>
    <cellStyle name="4 2 2 17" xfId="3874" xr:uid="{7A34FD07-6938-42A5-BFF9-A77A29512A4E}"/>
    <cellStyle name="4 2 2 18" xfId="3998" xr:uid="{4AFBEE68-B9D4-4FF0-A05C-BEA4EA7A57E8}"/>
    <cellStyle name="4 2 2 19" xfId="4267" xr:uid="{28B05335-51C9-4317-BDAF-C9C715139EC1}"/>
    <cellStyle name="4 2 2 2" xfId="724" xr:uid="{D01DA62A-94DF-4D07-9F5C-E3F53D7BBA35}"/>
    <cellStyle name="4 2 2 20" xfId="4536" xr:uid="{C526D6B6-A27B-4A4C-A708-643D6F15680C}"/>
    <cellStyle name="4 2 2 21" xfId="4805" xr:uid="{90823E44-97FA-487B-9F2F-DFC8A3119A77}"/>
    <cellStyle name="4 2 2 22" xfId="5073" xr:uid="{010CF342-A901-4D3E-B66C-14FF13F4B3CE}"/>
    <cellStyle name="4 2 2 23" xfId="4698" xr:uid="{AFFDDBCA-A9A9-45B9-939F-0A85E0103ED1}"/>
    <cellStyle name="4 2 2 24" xfId="5500" xr:uid="{EB78EB09-6C06-4FCF-98A7-A5556C549960}"/>
    <cellStyle name="4 2 2 25" xfId="3188" xr:uid="{E83B6482-9546-4AA3-AF70-D971DECD5114}"/>
    <cellStyle name="4 2 2 26" xfId="6153" xr:uid="{A06F1AA2-3737-4EE0-ADE7-F0CA74A20491}"/>
    <cellStyle name="4 2 2 27" xfId="5675" xr:uid="{697D66CD-FE40-4673-9D79-983D601A4813}"/>
    <cellStyle name="4 2 2 28" xfId="6050" xr:uid="{E6463363-E290-48FF-A39C-6C3A27F96AB8}"/>
    <cellStyle name="4 2 2 29" xfId="6578" xr:uid="{B2403763-AF0A-4C33-A319-E64283033F9F}"/>
    <cellStyle name="4 2 2 3" xfId="993" xr:uid="{C9E114CC-6540-4658-A6A0-3FA01F64AAC5}"/>
    <cellStyle name="4 2 2 30" xfId="6364" xr:uid="{7344DEC6-5647-48F0-BE49-A52B066F4C07}"/>
    <cellStyle name="4 2 2 31" xfId="6552" xr:uid="{9EE9AA3C-3219-4882-AF35-2137E7EEE97F}"/>
    <cellStyle name="4 2 2 32" xfId="7043" xr:uid="{E674AD65-2A5A-4544-A46B-89F91F53DD8C}"/>
    <cellStyle name="4 2 2 33" xfId="7306" xr:uid="{4BBF9CC2-AAE7-4E94-9030-407B0D639ADF}"/>
    <cellStyle name="4 2 2 34" xfId="7566" xr:uid="{EC0C8807-9FE3-412E-836A-A6C67BCCBA70}"/>
    <cellStyle name="4 2 2 35" xfId="7824" xr:uid="{BEB9E7D9-8234-4880-90F1-5E1992667AB1}"/>
    <cellStyle name="4 2 2 36" xfId="8071" xr:uid="{92187CF9-AA3B-43D5-9A68-FB87DD8D3938}"/>
    <cellStyle name="4 2 2 37" xfId="8284" xr:uid="{4610E0AF-F54F-4F99-8E42-9FE93B88B79F}"/>
    <cellStyle name="4 2 2 38" xfId="8220" xr:uid="{BDA16A7A-FAAE-4919-865B-945DB881B197}"/>
    <cellStyle name="4 2 2 4" xfId="1262" xr:uid="{7A2692F5-2C31-41A2-8F1A-4FEEA4797F23}"/>
    <cellStyle name="4 2 2 5" xfId="1530" xr:uid="{8925EF07-5DE7-4B6D-9FAF-6286B73352A7}"/>
    <cellStyle name="4 2 2 6" xfId="1135" xr:uid="{2F017018-FA08-4AB2-AF5F-E10D8EAD99B5}"/>
    <cellStyle name="4 2 2 7" xfId="1410" xr:uid="{979524B1-F0E8-4CE0-A34C-C17BC1F0E6D0}"/>
    <cellStyle name="4 2 2 8" xfId="1427" xr:uid="{5A1F67C5-EA76-445A-A5CC-5619E0C3D0D5}"/>
    <cellStyle name="4 2 2 9" xfId="2134" xr:uid="{C6991197-717A-4776-92B0-D586D5DD01E7}"/>
    <cellStyle name="4 2 20" xfId="4167" xr:uid="{D15C8F61-0A8B-459F-8F3C-1069C055AFA9}"/>
    <cellStyle name="4 2 21" xfId="5657" xr:uid="{5AA838B7-536B-4A52-864F-63067A4CE955}"/>
    <cellStyle name="4 2 22" xfId="6301" xr:uid="{73E4F6EF-C229-4E85-8797-653038F64EC2}"/>
    <cellStyle name="4 2 23" xfId="6721" xr:uid="{9FCB8994-8D32-469F-9857-065A778B7139}"/>
    <cellStyle name="4 2 24" xfId="6107" xr:uid="{6A24BCC0-57FB-41A9-8EE7-AFA29BB973C9}"/>
    <cellStyle name="4 2 25" xfId="7201" xr:uid="{D330AA0B-8BB5-4E6E-BA21-D836D682C73B}"/>
    <cellStyle name="4 2 26" xfId="5930" xr:uid="{9740333B-8B35-4237-9649-840564F407A5}"/>
    <cellStyle name="4 2 27" xfId="6918" xr:uid="{7DF7E1A6-25F1-452C-B06D-5B595890AE19}"/>
    <cellStyle name="4 2 28" xfId="6999" xr:uid="{76321A26-1C41-4CC9-82BF-7B8071AF92F1}"/>
    <cellStyle name="4 2 29" xfId="8214" xr:uid="{70926BE2-C55C-48A0-9922-06FFEBEC1D41}"/>
    <cellStyle name="4 2 3" xfId="330" xr:uid="{D67B6F9E-F738-42F7-8300-68A24160FEF0}"/>
    <cellStyle name="4 2 3 10" xfId="2396" xr:uid="{47AAA92A-91C3-458B-8E62-A856C8E6CABB}"/>
    <cellStyle name="4 2 3 11" xfId="1939" xr:uid="{16172AD4-2D26-45E7-B91D-E67C95E6A436}"/>
    <cellStyle name="4 2 3 12" xfId="2706" xr:uid="{B0C78321-3378-4A6D-9871-A4E5F5EE9444}"/>
    <cellStyle name="4 2 3 13" xfId="2561" xr:uid="{56D074D6-C4B0-410D-8C68-74C6D83109AF}"/>
    <cellStyle name="4 2 3 14" xfId="3017" xr:uid="{CD88A1F4-EA05-4F54-B6A0-B53CAA5263F6}"/>
    <cellStyle name="4 2 3 15" xfId="3285" xr:uid="{A57DB2F9-4BAD-422D-A084-EB33D67FF301}"/>
    <cellStyle name="4 2 3 16" xfId="2637" xr:uid="{C7276856-E731-4753-8561-EF68BF5FF426}"/>
    <cellStyle name="4 2 3 17" xfId="3279" xr:uid="{CA173B5E-42ED-487E-9924-9D742FB80F3D}"/>
    <cellStyle name="4 2 3 18" xfId="3991" xr:uid="{7CCF9B05-F3C7-48C2-B92A-5B6675293019}"/>
    <cellStyle name="4 2 3 19" xfId="4260" xr:uid="{3A54582B-61DE-4167-9560-6AEE7A8AC69C}"/>
    <cellStyle name="4 2 3 2" xfId="717" xr:uid="{B5786124-CDF8-4C56-B3BD-5AAF6FDFD60E}"/>
    <cellStyle name="4 2 3 20" xfId="4529" xr:uid="{94AF93F7-3172-4308-A137-534D75332130}"/>
    <cellStyle name="4 2 3 21" xfId="4798" xr:uid="{88C995D9-6BEC-4CDD-A275-39F8C3652053}"/>
    <cellStyle name="4 2 3 22" xfId="5066" xr:uid="{82ED05F1-0981-46C2-9120-BF10115DD375}"/>
    <cellStyle name="4 2 3 23" xfId="4191" xr:uid="{9CBB16F5-5231-4965-BBDE-5FB9614A85CC}"/>
    <cellStyle name="4 2 3 24" xfId="5493" xr:uid="{875C392F-F787-4137-BF32-EDB1B010D34D}"/>
    <cellStyle name="4 2 3 25" xfId="5702" xr:uid="{9CCE5420-1903-4976-8418-D1026563AC69}"/>
    <cellStyle name="4 2 3 26" xfId="6146" xr:uid="{ACD02E44-3049-4C3F-BB42-9A72790E507F}"/>
    <cellStyle name="4 2 3 27" xfId="6287" xr:uid="{1005FA7D-7263-48D5-BD30-1CA5A81FE334}"/>
    <cellStyle name="4 2 3 28" xfId="6203" xr:uid="{FFA5DA98-265E-48C5-8306-5CE40F09B8A2}"/>
    <cellStyle name="4 2 3 29" xfId="6571" xr:uid="{78F2874B-23B7-4D0B-B8FA-CF76A854F6AA}"/>
    <cellStyle name="4 2 3 3" xfId="986" xr:uid="{6E64D392-66F4-4986-AF98-BCD38C3F4C8B}"/>
    <cellStyle name="4 2 3 30" xfId="6722" xr:uid="{287B5DFF-2A58-4E74-9E7E-88994EB92301}"/>
    <cellStyle name="4 2 3 31" xfId="6681" xr:uid="{149994E0-D87A-4CA7-A7BF-05896AC4AE25}"/>
    <cellStyle name="4 2 3 32" xfId="7036" xr:uid="{2D78A2F0-9251-454B-B7D0-874909C1FB3A}"/>
    <cellStyle name="4 2 3 33" xfId="7299" xr:uid="{E3EA4C9A-505E-471D-BA37-05BD2E19AC5F}"/>
    <cellStyle name="4 2 3 34" xfId="7559" xr:uid="{2003B917-0BBA-4163-950C-F05788995430}"/>
    <cellStyle name="4 2 3 35" xfId="7817" xr:uid="{295F4ECA-2DAC-422D-AF08-CF72D5F8BE86}"/>
    <cellStyle name="4 2 3 36" xfId="8064" xr:uid="{AA36C8F2-C67D-48F4-B30E-01D666317AD9}"/>
    <cellStyle name="4 2 3 37" xfId="8279" xr:uid="{F1D5317F-6D74-4885-9EF5-7F0074EBB8BE}"/>
    <cellStyle name="4 2 3 38" xfId="7974" xr:uid="{8DCEF7A5-1158-4DC2-B503-61A2CD39497E}"/>
    <cellStyle name="4 2 3 4" xfId="1255" xr:uid="{ADF6B8DE-FE4C-45A1-A487-350E8F3FAC53}"/>
    <cellStyle name="4 2 3 5" xfId="1523" xr:uid="{D24BF812-A993-4F8A-AB5F-1D4EF9E07586}"/>
    <cellStyle name="4 2 3 6" xfId="117" xr:uid="{4F8CA273-B3D8-4426-ABB1-016222BDD030}"/>
    <cellStyle name="4 2 3 7" xfId="1414" xr:uid="{F8BFE9D1-3EA2-435E-B8B5-A2169C6D65CB}"/>
    <cellStyle name="4 2 3 8" xfId="1790" xr:uid="{A99A5F87-967F-46AE-9094-3FFE0AB3A834}"/>
    <cellStyle name="4 2 3 9" xfId="2127" xr:uid="{14571CBE-0754-4F02-8BFF-06CA4E0249AD}"/>
    <cellStyle name="4 2 4" xfId="273" xr:uid="{D918EFFA-E684-4F43-8B83-C10CEF30448F}"/>
    <cellStyle name="4 2 4 10" xfId="2339" xr:uid="{1DA918EC-C7D1-4B24-AA10-F13EED900E24}"/>
    <cellStyle name="4 2 4 11" xfId="2335" xr:uid="{1068EC9B-3AA9-432E-B846-6CACD420F7A1}"/>
    <cellStyle name="4 2 4 12" xfId="2649" xr:uid="{49D33246-3C5E-4D26-9E85-6DA881FC59B5}"/>
    <cellStyle name="4 2 4 13" xfId="2645" xr:uid="{8457B1D6-A596-4B95-99A3-549CCB77E093}"/>
    <cellStyle name="4 2 4 14" xfId="2960" xr:uid="{728E1D0D-D9C8-445B-A1CD-7FF554E5CD41}"/>
    <cellStyle name="4 2 4 15" xfId="3228" xr:uid="{62E27391-23C2-4312-8092-046EADBC43A8}"/>
    <cellStyle name="4 2 4 16" xfId="3435" xr:uid="{47A8E561-8D78-4998-9500-EDBEFF3CD815}"/>
    <cellStyle name="4 2 4 17" xfId="3757" xr:uid="{AD66A1F8-FAD4-45FA-B7F3-70BD91C82955}"/>
    <cellStyle name="4 2 4 18" xfId="3934" xr:uid="{27480FCB-AC54-4D0A-9F03-8DB447F0C165}"/>
    <cellStyle name="4 2 4 19" xfId="4203" xr:uid="{B8658DBA-13C1-491E-989B-BC061C002F30}"/>
    <cellStyle name="4 2 4 2" xfId="660" xr:uid="{D1EEA9F8-920E-4C39-8143-A966ABEA3DBA}"/>
    <cellStyle name="4 2 4 20" xfId="4472" xr:uid="{32BD16F0-29EA-4DD9-A9C4-E7EC98C167F0}"/>
    <cellStyle name="4 2 4 21" xfId="4741" xr:uid="{9DE2A58B-E3E7-46D1-94DB-5D1445359160}"/>
    <cellStyle name="4 2 4 22" xfId="5009" xr:uid="{20E3D21D-A3D6-4DE4-AB96-F53FBA698BE2}"/>
    <cellStyle name="4 2 4 23" xfId="5216" xr:uid="{3021F22B-7401-4434-BA52-D59B85A0F178}"/>
    <cellStyle name="4 2 4 24" xfId="5436" xr:uid="{A2BB78FC-AAAF-4A7A-8938-20BEDF331C10}"/>
    <cellStyle name="4 2 4 25" xfId="5025" xr:uid="{CDF5FD78-3119-4E70-8766-35ED6F5E04CA}"/>
    <cellStyle name="4 2 4 26" xfId="6089" xr:uid="{4EF7A74A-F1E3-4600-BCCD-88068DAC2902}"/>
    <cellStyle name="4 2 4 27" xfId="6158" xr:uid="{C80FC91D-EAEC-475B-BF07-9A1DC4F2C1C3}"/>
    <cellStyle name="4 2 4 28" xfId="5712" xr:uid="{9381140B-01F8-4D3C-80B7-B5F83962B207}"/>
    <cellStyle name="4 2 4 29" xfId="6514" xr:uid="{C5359F8C-FEC4-47C8-ACE1-B3471F03BB56}"/>
    <cellStyle name="4 2 4 3" xfId="929" xr:uid="{3320C785-D5AB-41A9-A5F8-3E417CB27BB2}"/>
    <cellStyle name="4 2 4 30" xfId="6583" xr:uid="{CD06F53B-EC4B-42FA-9979-011ECD52CCFD}"/>
    <cellStyle name="4 2 4 31" xfId="6462" xr:uid="{C6D32CF3-C5CA-4CB8-8B12-FF2D07A833BB}"/>
    <cellStyle name="4 2 4 32" xfId="6979" xr:uid="{A8110773-0A3B-4DA0-A8CF-05C5AD6B4F1A}"/>
    <cellStyle name="4 2 4 33" xfId="7244" xr:uid="{2C091E11-8330-4F94-8AFB-3BBEA4802FC8}"/>
    <cellStyle name="4 2 4 34" xfId="7504" xr:uid="{AC9F410B-33A3-411E-9D04-3B0747C2E909}"/>
    <cellStyle name="4 2 4 35" xfId="7762" xr:uid="{F27AA26D-D09A-4850-AE56-8440533C89CE}"/>
    <cellStyle name="4 2 4 36" xfId="8013" xr:uid="{27196BEA-9408-42C3-974D-B9CE1122885F}"/>
    <cellStyle name="4 2 4 37" xfId="8250" xr:uid="{C6DA966E-773F-449A-8205-9F2A01B663B6}"/>
    <cellStyle name="4 2 4 38" xfId="8247" xr:uid="{325A09ED-B464-49D3-93F0-42D356549B83}"/>
    <cellStyle name="4 2 4 4" xfId="1198" xr:uid="{C5DCD509-9880-4408-8C94-DE1011F52644}"/>
    <cellStyle name="4 2 4 5" xfId="1466" xr:uid="{6C717D08-E358-4CDE-A48D-3C754797239F}"/>
    <cellStyle name="4 2 4 6" xfId="1675" xr:uid="{91711EBF-B6FF-4098-8C9A-89FA16493B02}"/>
    <cellStyle name="4 2 4 7" xfId="883" xr:uid="{F2EEF259-1A08-4E44-ABBC-91CDF25E687B}"/>
    <cellStyle name="4 2 4 8" xfId="887" xr:uid="{0191242A-4607-4F7F-9ED5-57729A5BA020}"/>
    <cellStyle name="4 2 4 9" xfId="2070" xr:uid="{55AD75CF-5944-4067-9B71-ED89FEB48AC0}"/>
    <cellStyle name="4 2 5" xfId="564" xr:uid="{8568A48C-F195-4AD5-B6CF-9293CB0493EB}"/>
    <cellStyle name="4 2 6" xfId="92" xr:uid="{D83521BD-4448-4A18-9301-7344DF346389}"/>
    <cellStyle name="4 2 7" xfId="75" xr:uid="{ED3CB842-0712-4212-BC17-494F87DECD2D}"/>
    <cellStyle name="4 2 8" xfId="1831" xr:uid="{CD6EBAC6-4E9A-418B-90F6-C60DBBAE2F66}"/>
    <cellStyle name="4 2 9" xfId="588" xr:uid="{8CD8C679-1571-44B8-99D0-715F908C3216}"/>
    <cellStyle name="4 3" xfId="206" xr:uid="{57885F50-06E4-4200-8D29-ADB380E86CFD}"/>
    <cellStyle name="4 3 10" xfId="2818" xr:uid="{E0268BFE-6C4C-4481-8987-8C074CEF3DF9}"/>
    <cellStyle name="4 3 11" xfId="2884" xr:uid="{B7603B74-D1C2-4320-BB57-79B8662A0038}"/>
    <cellStyle name="4 3 12" xfId="3375" xr:uid="{2865D376-645A-437B-8E9E-524447F645BC}"/>
    <cellStyle name="4 3 13" xfId="2631" xr:uid="{E45777E7-63F8-48D4-BC5C-30566627B947}"/>
    <cellStyle name="4 3 14" xfId="3894" xr:uid="{5FDA1C45-920F-4130-9BEF-1FAA26F29D13}"/>
    <cellStyle name="4 3 15" xfId="3900" xr:uid="{723A979B-2B33-41F7-82A6-C0854D0CE700}"/>
    <cellStyle name="4 3 16" xfId="4169" xr:uid="{41D56711-87EB-4C3C-B878-07FB18FE3AC8}"/>
    <cellStyle name="4 3 17" xfId="4438" xr:uid="{408A3855-60CF-4D31-A413-E609710449CB}"/>
    <cellStyle name="4 3 18" xfId="5156" xr:uid="{9DCFDED0-5A5C-40A0-8215-D287205B30E3}"/>
    <cellStyle name="4 3 19" xfId="5244" xr:uid="{358512F9-50BB-43FD-8C94-55880605B268}"/>
    <cellStyle name="4 3 2" xfId="346" xr:uid="{1571D83A-9CDC-4B1B-A0CA-E0B21B8DA95C}"/>
    <cellStyle name="4 3 2 10" xfId="2143" xr:uid="{6C7146B8-3106-487D-87B9-D8A91F997DFE}"/>
    <cellStyle name="4 3 2 11" xfId="2412" xr:uid="{3F745419-C7A0-44A7-B1FC-F19D34C3CFDC}"/>
    <cellStyle name="4 3 2 12" xfId="2481" xr:uid="{4CD4620C-2044-43E0-B3A7-6FB562C92265}"/>
    <cellStyle name="4 3 2 13" xfId="2722" xr:uid="{BB8FA4FC-A020-48D3-8FEF-161B4228F930}"/>
    <cellStyle name="4 3 2 14" xfId="2791" xr:uid="{A7A518A5-FE67-4B11-80CA-6F809ADD3B2C}"/>
    <cellStyle name="4 3 2 15" xfId="3033" xr:uid="{2CAD1D1E-8F39-461E-8792-786A19AE5EAF}"/>
    <cellStyle name="4 3 2 16" xfId="3301" xr:uid="{6A00321F-2047-4D30-91E0-8A236BED5C6D}"/>
    <cellStyle name="4 3 2 17" xfId="2973" xr:uid="{A44E69C5-4B29-4D2A-AFE5-01EC115F7328}"/>
    <cellStyle name="4 3 2 18" xfId="3870" xr:uid="{78B4DDCF-6639-4B1E-9A41-13BBDF758238}"/>
    <cellStyle name="4 3 2 19" xfId="4007" xr:uid="{EDE638EC-3A56-4F9E-842B-8EE6389579CD}"/>
    <cellStyle name="4 3 2 2" xfId="454" xr:uid="{12A0A3B1-943C-4CFC-BC50-9432C58C1A1F}"/>
    <cellStyle name="4 3 2 2 10" xfId="2440" xr:uid="{3D4A2AAA-802C-44DE-BDDC-46D31FB04C82}"/>
    <cellStyle name="4 3 2 2 11" xfId="3141" xr:uid="{9FB5208D-072C-4551-8D31-5E1BABCEDB6A}"/>
    <cellStyle name="4 3 2 2 12" xfId="3567" xr:uid="{4C1B1CF7-7575-44D6-9AE1-48357395623C}"/>
    <cellStyle name="4 3 2 2 13" xfId="3608" xr:uid="{BE685567-16DE-47B5-A729-36E8DA3F63D7}"/>
    <cellStyle name="4 3 2 2 14" xfId="4115" xr:uid="{AAE69D96-4A3F-45E2-889D-31749D2197E4}"/>
    <cellStyle name="4 3 2 2 15" xfId="4384" xr:uid="{279D9E55-0CD8-4676-94B1-7DECAAA6E868}"/>
    <cellStyle name="4 3 2 2 16" xfId="4653" xr:uid="{CE9B999D-4AD5-4179-A1C9-26D19B1E8901}"/>
    <cellStyle name="4 3 2 2 17" xfId="4922" xr:uid="{76979FC5-E56A-44FE-9633-FB3700A8E49B}"/>
    <cellStyle name="4 3 2 2 18" xfId="5348" xr:uid="{AE6759DD-1E90-4499-8A33-1D40C801DBD4}"/>
    <cellStyle name="4 3 2 2 19" xfId="5617" xr:uid="{4C412C76-4EB4-4249-B91F-9D159E88F28F}"/>
    <cellStyle name="4 3 2 2 2" xfId="841" xr:uid="{C1DA6359-D446-4673-967E-888196F2986E}"/>
    <cellStyle name="4 3 2 2 20" xfId="6001" xr:uid="{5E46E89B-84D1-40E5-BD38-2D639AD1D155}"/>
    <cellStyle name="4 3 2 2 21" xfId="4966" xr:uid="{0933240F-4C84-472F-946C-E955DE7F4EA3}"/>
    <cellStyle name="4 3 2 2 22" xfId="6429" xr:uid="{DDBF7417-8CEE-4F55-A2EC-38DAB18F81FF}"/>
    <cellStyle name="4 3 2 2 23" xfId="6694" xr:uid="{7649D8DE-7F08-49A1-8845-494A8090D40A}"/>
    <cellStyle name="4 3 2 2 24" xfId="6805" xr:uid="{A849E0C8-1448-447A-9E6A-223C30EF73EE}"/>
    <cellStyle name="4 3 2 2 25" xfId="6893" xr:uid="{2CC97FC2-9C03-4382-8BD5-B0648A4A1708}"/>
    <cellStyle name="4 3 2 2 26" xfId="7160" xr:uid="{108B76EF-1778-4991-8CFE-884F88C1B496}"/>
    <cellStyle name="4 3 2 2 27" xfId="7423" xr:uid="{5FDAAE26-E41A-4049-9F29-6C7B28EA30CA}"/>
    <cellStyle name="4 3 2 2 28" xfId="7683" xr:uid="{5E593629-3624-4304-9378-688E0EF8E833}"/>
    <cellStyle name="4 3 2 2 29" xfId="7941" xr:uid="{1F4D42EE-94F9-4651-B89E-342118C7A347}"/>
    <cellStyle name="4 3 2 2 3" xfId="1110" xr:uid="{EE0593C2-94B6-4CD5-9BD4-248B2CCDA79E}"/>
    <cellStyle name="4 3 2 2 30" xfId="8188" xr:uid="{2CC498B7-397C-4136-A1AB-223E27A4E7EB}"/>
    <cellStyle name="4 3 2 2 31" xfId="8023" xr:uid="{1627AB41-2C05-4851-B6ED-FE7A70370C0F}"/>
    <cellStyle name="4 3 2 2 4" xfId="1379" xr:uid="{49188367-8C3A-499E-A5F6-04321FD3097D}"/>
    <cellStyle name="4 3 2 2 5" xfId="1804" xr:uid="{E3964869-2950-47B0-8B81-06AFD3AEA343}"/>
    <cellStyle name="4 3 2 2 6" xfId="1893" xr:uid="{36362F38-4177-4D1C-A749-434E58C92A02}"/>
    <cellStyle name="4 3 2 2 7" xfId="1982" xr:uid="{46FDE09C-9083-4531-A991-498EE3D6A8E8}"/>
    <cellStyle name="4 3 2 2 8" xfId="2251" xr:uid="{7E40D564-8CE0-456A-B445-DEE3E9C3EC6A}"/>
    <cellStyle name="4 3 2 2 9" xfId="2080" xr:uid="{F2C3F6B5-07FF-4619-AFB8-A104A4EE4D0E}"/>
    <cellStyle name="4 3 2 20" xfId="4276" xr:uid="{B71B7A9D-9579-4C1A-B9C0-E05553D68782}"/>
    <cellStyle name="4 3 2 21" xfId="4545" xr:uid="{9180C53E-734D-4363-A8DA-4F8833C4ACE4}"/>
    <cellStyle name="4 3 2 22" xfId="4814" xr:uid="{12DE43CD-1017-49DD-831E-10B79975096F}"/>
    <cellStyle name="4 3 2 23" xfId="5082" xr:uid="{20D49717-ED98-4BE1-996C-2A1587B01509}"/>
    <cellStyle name="4 3 2 24" xfId="4754" xr:uid="{78CB0D7D-7183-4F22-B17E-F47BB261E75C}"/>
    <cellStyle name="4 3 2 25" xfId="5509" xr:uid="{A863B59A-CFCE-4429-B39B-603264836A0F}"/>
    <cellStyle name="4 3 2 26" xfId="4998" xr:uid="{D69D6B3D-1A53-4DDE-9DF1-4E399FC70A01}"/>
    <cellStyle name="4 3 2 27" xfId="6162" xr:uid="{A2A68C5A-F167-45E1-BA3F-DD6C1221C33B}"/>
    <cellStyle name="4 3 2 28" xfId="5924" xr:uid="{9D7EFE61-B24A-471F-8263-C74D1FBC68E4}"/>
    <cellStyle name="4 3 2 29" xfId="6067" xr:uid="{5AEC47C7-9834-4B24-9CBB-14D2A0FE48A8}"/>
    <cellStyle name="4 3 2 3" xfId="733" xr:uid="{33D2F604-9FD6-48F7-9B51-E6FD561AB9D6}"/>
    <cellStyle name="4 3 2 30" xfId="6587" xr:uid="{81DD5BCE-0902-4C58-9973-C4BA6336F89D}"/>
    <cellStyle name="4 3 2 31" xfId="4223" xr:uid="{3EFC7728-E14F-499D-A4FC-6123C7AE3E15}"/>
    <cellStyle name="4 3 2 32" xfId="4987" xr:uid="{BC03B4FE-8620-486B-9A6D-756B92F0190E}"/>
    <cellStyle name="4 3 2 33" xfId="7052" xr:uid="{EDA99FF0-F3D5-40DD-903B-BCB3C3E6D8DF}"/>
    <cellStyle name="4 3 2 34" xfId="7315" xr:uid="{11C8BC33-E3FC-464B-96F6-F7175E5A0D2A}"/>
    <cellStyle name="4 3 2 35" xfId="7575" xr:uid="{444FC0A9-4285-4E1F-A5CD-43B6E2C7B17E}"/>
    <cellStyle name="4 3 2 36" xfId="7833" xr:uid="{C673C5BB-E263-40EE-9602-5C5919F1CC98}"/>
    <cellStyle name="4 3 2 37" xfId="8080" xr:uid="{36CBBCDB-1C2B-4DEA-A0D8-0112383DADFE}"/>
    <cellStyle name="4 3 2 38" xfId="8292" xr:uid="{6781BC55-D09A-4534-80C6-E2C5B74CAD80}"/>
    <cellStyle name="4 3 2 39" xfId="8347" xr:uid="{3D6FDB94-1B43-45ED-AE23-57406B11D7DE}"/>
    <cellStyle name="4 3 2 4" xfId="1002" xr:uid="{ED734AB6-01CE-4215-AAE5-DCFAC359B4B2}"/>
    <cellStyle name="4 3 2 5" xfId="1271" xr:uid="{0B9C822D-A9D1-4B3D-8B0C-3E3F085EB2B9}"/>
    <cellStyle name="4 3 2 6" xfId="1539" xr:uid="{0DF90294-D090-425A-9A5F-DDFCA9FAF8FA}"/>
    <cellStyle name="4 3 2 7" xfId="894" xr:uid="{3D2D641E-7DF6-4074-A367-EC443EA8C6D3}"/>
    <cellStyle name="4 3 2 8" xfId="1143" xr:uid="{DC3A6700-092D-4EFE-851E-552BBBE087A6}"/>
    <cellStyle name="4 3 2 9" xfId="1423" xr:uid="{6293EA9E-A702-4EE2-94E5-EBB86A78D968}"/>
    <cellStyle name="4 3 20" xfId="5905" xr:uid="{6384D1C3-A1B7-4690-8F9F-606652586A79}"/>
    <cellStyle name="4 3 21" xfId="6159" xr:uid="{760096FE-73F7-4CF9-8851-537BF94BEE7B}"/>
    <cellStyle name="4 3 22" xfId="6793" xr:uid="{3AEB428D-025B-4972-ADE3-B5536AB3ECCB}"/>
    <cellStyle name="4 3 23" xfId="6803" xr:uid="{9EA1552C-02FD-4483-B3DC-B8E598DDAB7A}"/>
    <cellStyle name="4 3 24" xfId="6274" xr:uid="{9149D4E0-2DFF-4C85-99C0-507E6A86E246}"/>
    <cellStyle name="4 3 25" xfId="6802" xr:uid="{0C5AA803-A423-4C4E-92CA-4D28F9C559BF}"/>
    <cellStyle name="4 3 26" xfId="7470" xr:uid="{8703CFE7-13BC-42C1-9227-888D9DACCD75}"/>
    <cellStyle name="4 3 27" xfId="7732" xr:uid="{D05A961E-9F5B-4141-958E-CD0BC2F8F847}"/>
    <cellStyle name="4 3 28" xfId="8371" xr:uid="{4B6C4A01-2502-46F6-B080-F27C526F137C}"/>
    <cellStyle name="4 3 3" xfId="400" xr:uid="{AB931C15-22A6-4818-AF37-F05E1C424637}"/>
    <cellStyle name="4 3 3 10" xfId="2778" xr:uid="{3E350247-15D6-4B4B-A584-8B640F9AC33B}"/>
    <cellStyle name="4 3 3 11" xfId="3087" xr:uid="{5A900E09-7BFA-41A1-8B5A-A90697ED466B}"/>
    <cellStyle name="4 3 3 12" xfId="3513" xr:uid="{1E9BE47E-2E34-401B-BEDA-F1F7FEF2471A}"/>
    <cellStyle name="4 3 3 13" xfId="3744" xr:uid="{E8ED11F5-D502-46BA-B25A-8B542526BD52}"/>
    <cellStyle name="4 3 3 14" xfId="4061" xr:uid="{0F9606F7-0A29-487F-892C-9175582BE30F}"/>
    <cellStyle name="4 3 3 15" xfId="4330" xr:uid="{381FCD53-4EBD-46C3-8EBE-29BD2E78BF42}"/>
    <cellStyle name="4 3 3 16" xfId="4599" xr:uid="{9C0FC303-38A9-4C27-B1FF-04D4AFE9F5B6}"/>
    <cellStyle name="4 3 3 17" xfId="4868" xr:uid="{8335CA0B-5A91-4006-B091-38E7DD682082}"/>
    <cellStyle name="4 3 3 18" xfId="5294" xr:uid="{1E86C4C9-BDFB-47BC-B637-A1EB7D9B2DFC}"/>
    <cellStyle name="4 3 3 19" xfId="5563" xr:uid="{43493F93-F248-4130-A1A8-BFC0FAA738C0}"/>
    <cellStyle name="4 3 3 2" xfId="787" xr:uid="{7938D2EF-0D60-4559-BDC9-CE65B6FC34D5}"/>
    <cellStyle name="4 3 3 20" xfId="5947" xr:uid="{8EFFA247-5315-4568-A8C9-E46290375E9C}"/>
    <cellStyle name="4 3 3 21" xfId="4411" xr:uid="{12404E38-F1C4-4ADA-B379-10AB55B69383}"/>
    <cellStyle name="4 3 3 22" xfId="6375" xr:uid="{67F33133-9FCA-44AB-9C32-16843F3F113F}"/>
    <cellStyle name="4 3 3 23" xfId="6641" xr:uid="{D922A3FC-BC6A-4CC8-95D8-4E559E4955AB}"/>
    <cellStyle name="4 3 3 24" xfId="6751" xr:uid="{0B9A54DE-C25B-4EAB-92A9-07F47D10F247}"/>
    <cellStyle name="4 3 3 25" xfId="5931" xr:uid="{DC774485-6F6F-47CE-A0FB-B02ABBCC6A21}"/>
    <cellStyle name="4 3 3 26" xfId="7106" xr:uid="{6EE187D8-E226-4A99-A560-D12CB82715C1}"/>
    <cellStyle name="4 3 3 27" xfId="7369" xr:uid="{53ECA145-5598-484A-8B6F-CD45625B3FE9}"/>
    <cellStyle name="4 3 3 28" xfId="7629" xr:uid="{16D26772-30AC-47A2-9C41-80A381760400}"/>
    <cellStyle name="4 3 3 29" xfId="7887" xr:uid="{4B732233-6DCB-4EB3-AE75-CF1A4582FB92}"/>
    <cellStyle name="4 3 3 3" xfId="1056" xr:uid="{0C114EEB-6F03-473D-91A3-92731A824E04}"/>
    <cellStyle name="4 3 3 30" xfId="8134" xr:uid="{51E7E761-BEBD-4756-88A7-B1BF3E8B3281}"/>
    <cellStyle name="4 3 3 31" xfId="8334" xr:uid="{6A1BC9C3-1B85-4F11-835C-D18B066647E6}"/>
    <cellStyle name="4 3 3 4" xfId="1325" xr:uid="{963B8039-BCF8-4491-9DEB-AEEF3854F0DE}"/>
    <cellStyle name="4 3 3 5" xfId="1750" xr:uid="{176734CF-5A61-4430-AFF7-D3FFF0F4ECD5}"/>
    <cellStyle name="4 3 3 6" xfId="585" xr:uid="{1337FFB9-CD54-41DA-8E62-045240581B55}"/>
    <cellStyle name="4 3 3 7" xfId="1697" xr:uid="{F3B13E50-5CE6-4791-BDB7-4060CF2E3AC9}"/>
    <cellStyle name="4 3 3 8" xfId="2197" xr:uid="{D38C9E91-CE00-49F9-89F6-1A184C490130}"/>
    <cellStyle name="4 3 3 9" xfId="2468" xr:uid="{53B66746-612F-4C71-A360-06A22B708899}"/>
    <cellStyle name="4 3 4" xfId="593" xr:uid="{3AC6020C-8ABC-47CD-96CF-06100E28CC76}"/>
    <cellStyle name="4 3 5" xfId="67" xr:uid="{4CC10DCA-1B4E-41B6-AD6C-CBD6088D7FA5}"/>
    <cellStyle name="4 3 6" xfId="895" xr:uid="{45BF66F4-5C8F-4478-ACCD-B78E42F00073}"/>
    <cellStyle name="4 3 7" xfId="1881" xr:uid="{7C690FF4-AF8E-4A0F-A59E-9F951917CC27}"/>
    <cellStyle name="4 3 8" xfId="1947" xr:uid="{B6F5093C-70BB-47BB-A238-3F70C2A00A7E}"/>
    <cellStyle name="4 3 9" xfId="2508" xr:uid="{8CA097D3-D76D-4AEE-8152-1F4AE1A0DEFA}"/>
    <cellStyle name="4 4" xfId="207" xr:uid="{032C88A7-1949-4D21-BA5D-6997969A1309}"/>
    <cellStyle name="4 4 10" xfId="2764" xr:uid="{1659B354-0EA5-4755-9236-9471171A453D}"/>
    <cellStyle name="4 4 11" xfId="2439" xr:uid="{58597634-E673-42A0-8232-D3C8B2478FFC}"/>
    <cellStyle name="4 4 12" xfId="3429" xr:uid="{BF7B2F47-0658-4538-A13B-BF4F0DA070CD}"/>
    <cellStyle name="4 4 13" xfId="3844" xr:uid="{B02C6543-D360-499B-8FE1-77B4822EAB57}"/>
    <cellStyle name="4 4 14" xfId="3668" xr:uid="{ADC2C4F0-8758-4F95-B179-F9FF3D5A205A}"/>
    <cellStyle name="4 4 15" xfId="3808" xr:uid="{7AB03031-2D50-430C-90A1-D8D4E25C8257}"/>
    <cellStyle name="4 4 16" xfId="2315" xr:uid="{73B7AADA-399F-4ED9-83AA-49738478BD69}"/>
    <cellStyle name="4 4 17" xfId="3948" xr:uid="{E6DB8FA8-7ECE-4201-B75B-A64F75B6AF7F}"/>
    <cellStyle name="4 4 18" xfId="5210" xr:uid="{A3F5033E-9C97-47AE-8F82-C6B0F066623F}"/>
    <cellStyle name="4 4 19" xfId="4755" xr:uid="{A28C6A6F-C700-4A47-9E99-24211748B5E1}"/>
    <cellStyle name="4 4 2" xfId="347" xr:uid="{9954160B-CA66-498D-8A24-334B5BC72510}"/>
    <cellStyle name="4 4 2 10" xfId="2144" xr:uid="{56567C99-9170-409F-82F8-05CE2CDD59C7}"/>
    <cellStyle name="4 4 2 11" xfId="2413" xr:uid="{4B96EAAC-0E67-4EE7-9E17-4E3AE2A3EC83}"/>
    <cellStyle name="4 4 2 12" xfId="2535" xr:uid="{ED337DFA-6CCD-4AD5-B10F-226F88CFFFE0}"/>
    <cellStyle name="4 4 2 13" xfId="2723" xr:uid="{02DDCA5A-E98F-4079-97EE-18A875D1AB11}"/>
    <cellStyle name="4 4 2 14" xfId="2845" xr:uid="{A869ED5C-495D-4DD0-BDB8-BD68F6ECDDCB}"/>
    <cellStyle name="4 4 2 15" xfId="3034" xr:uid="{60C5F378-4800-4E30-87F2-7ACE20A5B018}"/>
    <cellStyle name="4 4 2 16" xfId="3302" xr:uid="{3B0B56F8-2D43-4EE9-B9E1-C8B67EBE37E1}"/>
    <cellStyle name="4 4 2 17" xfId="2828" xr:uid="{036C6AD9-042A-4C36-8124-1D01059D0DB3}"/>
    <cellStyle name="4 4 2 18" xfId="3207" xr:uid="{48AC28F5-9B4E-426A-928C-DE40B2182E7A}"/>
    <cellStyle name="4 4 2 19" xfId="4008" xr:uid="{82F2837D-D11E-4E7A-A4AD-FD3AC6CE0E15}"/>
    <cellStyle name="4 4 2 2" xfId="455" xr:uid="{6B2364D9-8981-4377-B2A3-0F58257C010D}"/>
    <cellStyle name="4 4 2 2 10" xfId="1851" xr:uid="{18BBE05C-EA7C-4B61-8B8A-039303503F02}"/>
    <cellStyle name="4 4 2 2 11" xfId="3142" xr:uid="{38F0ACA5-3957-4D53-B501-A0C053F5D90A}"/>
    <cellStyle name="4 4 2 2 12" xfId="3568" xr:uid="{87DACC11-68CB-4ACB-8ED8-1699A1FD04A9}"/>
    <cellStyle name="4 4 2 2 13" xfId="2948" xr:uid="{4C4A7F40-A01F-4F8B-94FF-08CC4F84AE61}"/>
    <cellStyle name="4 4 2 2 14" xfId="4116" xr:uid="{0CF1D785-FDA0-4962-85F7-9E3A39221247}"/>
    <cellStyle name="4 4 2 2 15" xfId="4385" xr:uid="{9B36F5FE-7A63-4BBC-94B8-34A5060F6ECA}"/>
    <cellStyle name="4 4 2 2 16" xfId="4654" xr:uid="{6FFD01B5-FF89-440E-BEB3-F65025874C8F}"/>
    <cellStyle name="4 4 2 2 17" xfId="4923" xr:uid="{83D6FA8A-E368-4A30-9688-FBB1167E8610}"/>
    <cellStyle name="4 4 2 2 18" xfId="5349" xr:uid="{5330ECBB-E13C-49E5-BDC5-1EDCB49FF88D}"/>
    <cellStyle name="4 4 2 2 19" xfId="5618" xr:uid="{48F249F9-4AB6-4A83-910C-782C106E13F3}"/>
    <cellStyle name="4 4 2 2 2" xfId="842" xr:uid="{F2168760-4990-4888-A361-5712276BEB5C}"/>
    <cellStyle name="4 4 2 2 20" xfId="6002" xr:uid="{D5B52AC0-44B6-4779-9891-3EA1436FCF07}"/>
    <cellStyle name="4 4 2 2 21" xfId="5929" xr:uid="{1A301237-F62A-4598-9962-D20C43B1BC43}"/>
    <cellStyle name="4 4 2 2 22" xfId="6430" xr:uid="{5C5C4E8E-901F-4A9C-92BB-441BBAAAC180}"/>
    <cellStyle name="4 4 2 2 23" xfId="6695" xr:uid="{CC805337-3DCF-46F6-91DA-BEEA26958AA6}"/>
    <cellStyle name="4 4 2 2 24" xfId="6806" xr:uid="{A0EAE2D6-558C-406E-A068-CC724EC60694}"/>
    <cellStyle name="4 4 2 2 25" xfId="6894" xr:uid="{F041F51A-E7BA-4AFD-8146-50D0FD30E23E}"/>
    <cellStyle name="4 4 2 2 26" xfId="7161" xr:uid="{FFF111B1-5C1D-47AD-806D-C04F478800AA}"/>
    <cellStyle name="4 4 2 2 27" xfId="7424" xr:uid="{D96F10E3-E9A0-4E45-A2EE-4CC5CFE53DB2}"/>
    <cellStyle name="4 4 2 2 28" xfId="7684" xr:uid="{D8E8DE7D-2FEF-4EE8-900E-6A214BBC92ED}"/>
    <cellStyle name="4 4 2 2 29" xfId="7942" xr:uid="{27855FCC-AC92-4AA6-BF0E-F7898A008B73}"/>
    <cellStyle name="4 4 2 2 3" xfId="1111" xr:uid="{E9CEA468-F621-4170-91C7-5A9BCA42D466}"/>
    <cellStyle name="4 4 2 2 30" xfId="8189" xr:uid="{2DAECBE8-5049-4EFF-A7AD-4B8B1A21060F}"/>
    <cellStyle name="4 4 2 2 31" xfId="6924" xr:uid="{F7A4008B-0485-4C6D-95C6-9E0A90E886CD}"/>
    <cellStyle name="4 4 2 2 4" xfId="1380" xr:uid="{3F058219-147F-4111-87F6-D0BA93F6F50C}"/>
    <cellStyle name="4 4 2 2 5" xfId="1805" xr:uid="{982450E6-618A-45C9-AD80-D0673AB8CA04}"/>
    <cellStyle name="4 4 2 2 6" xfId="1894" xr:uid="{38F76378-81CA-4A1E-8528-2C82A0244BB2}"/>
    <cellStyle name="4 4 2 2 7" xfId="1983" xr:uid="{D7E0248E-EDC3-41BC-ADBC-9EBE5D43F2C9}"/>
    <cellStyle name="4 4 2 2 8" xfId="2252" xr:uid="{34BEBF92-8AB8-4398-9F1B-85ECF2D0851C}"/>
    <cellStyle name="4 4 2 2 9" xfId="1445" xr:uid="{445D9A59-4D71-4CCD-926F-6E106D8FFC50}"/>
    <cellStyle name="4 4 2 20" xfId="4277" xr:uid="{4E06D5C1-8541-4C31-9511-F1EBB2512D04}"/>
    <cellStyle name="4 4 2 21" xfId="4546" xr:uid="{E77E6C99-DB45-446D-B450-D8AA7225396B}"/>
    <cellStyle name="4 4 2 22" xfId="4815" xr:uid="{C18B93F3-5B10-4D37-9284-7C8241853A37}"/>
    <cellStyle name="4 4 2 23" xfId="5083" xr:uid="{6171E278-ABE0-49A6-B717-B42066F465BE}"/>
    <cellStyle name="4 4 2 24" xfId="4211" xr:uid="{DFA088DF-C13A-4493-9AE2-73BC8C02171F}"/>
    <cellStyle name="4 4 2 25" xfId="5510" xr:uid="{8878081E-505A-4D42-A1CD-DCC64E19C2B5}"/>
    <cellStyle name="4 4 2 26" xfId="5396" xr:uid="{382B63C0-79D6-47C4-9BB3-9FBBA380C397}"/>
    <cellStyle name="4 4 2 27" xfId="6163" xr:uid="{8396EB95-44EC-4C1C-9544-90EC1E5A308E}"/>
    <cellStyle name="4 4 2 28" xfId="6230" xr:uid="{DB71A6D7-3E5B-49BB-BFE1-50767F9C09F1}"/>
    <cellStyle name="4 4 2 29" xfId="6322" xr:uid="{AF575DDE-F2F4-444A-8378-5B238A4C5309}"/>
    <cellStyle name="4 4 2 3" xfId="734" xr:uid="{5468D754-458D-4D9E-849F-5371EF2ED756}"/>
    <cellStyle name="4 4 2 30" xfId="6588" xr:uid="{38F12575-EE4F-48A3-88E9-27B5F37A0196}"/>
    <cellStyle name="4 4 2 31" xfId="6738" xr:uid="{424C1E7E-1C87-4227-9D60-D0A29455C2B9}"/>
    <cellStyle name="4 4 2 32" xfId="6475" xr:uid="{8ECE5E6A-F2F4-4B82-BA53-62B0E021D530}"/>
    <cellStyle name="4 4 2 33" xfId="7053" xr:uid="{39F54CDE-7EE7-40DD-B2E7-3396B763EE9E}"/>
    <cellStyle name="4 4 2 34" xfId="7316" xr:uid="{F5045AF0-2E30-4EAC-ABB0-1E4469E3F534}"/>
    <cellStyle name="4 4 2 35" xfId="7576" xr:uid="{4A1A0805-18A7-4B50-85C0-C378F551617B}"/>
    <cellStyle name="4 4 2 36" xfId="7834" xr:uid="{C2591138-AF19-40BB-BE2B-9852E8D9ADD4}"/>
    <cellStyle name="4 4 2 37" xfId="8081" xr:uid="{BBA9C24A-DB56-4A55-9E55-06289335011C}"/>
    <cellStyle name="4 4 2 38" xfId="8293" xr:uid="{5F539677-1354-4FFD-B537-F8A90FB5EE2C}"/>
    <cellStyle name="4 4 2 39" xfId="8389" xr:uid="{53F04A55-EA1B-4F38-8860-DDB295975B76}"/>
    <cellStyle name="4 4 2 4" xfId="1003" xr:uid="{2500853E-E8D7-491D-B1E5-ED57069EEF88}"/>
    <cellStyle name="4 4 2 5" xfId="1272" xr:uid="{9A50F3BB-AA3B-4345-9021-31005C9F70C3}"/>
    <cellStyle name="4 4 2 6" xfId="1540" xr:uid="{4D20CD5A-37F5-4261-B0F1-7769EA447D1F}"/>
    <cellStyle name="4 4 2 7" xfId="1211" xr:uid="{8B72DAD8-919D-4EF6-9EEB-4E6AF1454B15}"/>
    <cellStyle name="4 4 2 8" xfId="1426" xr:uid="{55B813AC-3228-4885-BEC7-F30E442DA141}"/>
    <cellStyle name="4 4 2 9" xfId="1694" xr:uid="{0812AC0C-6287-46FE-8182-E05FEF7B400E}"/>
    <cellStyle name="4 4 20" xfId="5797" xr:uid="{7FCBB73E-F1CF-4791-88D8-1185C025EEFE}"/>
    <cellStyle name="4 4 21" xfId="6041" xr:uid="{A79D2428-FCF8-4BA3-8B44-ED55250B06E5}"/>
    <cellStyle name="4 4 22" xfId="5192" xr:uid="{A72D4596-280F-4AE7-A5F6-C1911328432F}"/>
    <cellStyle name="4 4 23" xfId="6858" xr:uid="{2C981147-8B3D-4D0B-BD6D-8F06781F9574}"/>
    <cellStyle name="4 4 24" xfId="6545" xr:uid="{FEEB1E86-5A81-4B0E-8E76-FC7B29D30496}"/>
    <cellStyle name="4 4 25" xfId="7210" xr:uid="{01A6F7D3-BC3F-4EBE-9C4C-108C44096FE4}"/>
    <cellStyle name="4 4 26" xfId="6857" xr:uid="{0A07050E-C170-42D6-878D-EA5C792F07F7}"/>
    <cellStyle name="4 4 27" xfId="7256" xr:uid="{080C8419-E1D3-4ECA-81C3-DAFD060422F1}"/>
    <cellStyle name="4 4 28" xfId="8329" xr:uid="{22047B8F-FE2C-4E11-963B-EEEE5AD312DE}"/>
    <cellStyle name="4 4 3" xfId="401" xr:uid="{1D4FFD7D-AB6F-4039-81AB-352186E87B14}"/>
    <cellStyle name="4 4 3 10" xfId="2832" xr:uid="{0A8A1F3F-EF1A-451F-91DB-88B3A16D1915}"/>
    <cellStyle name="4 4 3 11" xfId="3088" xr:uid="{DD97C689-41AE-4046-89A9-FD7AACA78DD1}"/>
    <cellStyle name="4 4 3 12" xfId="3514" xr:uid="{ADD66F9F-955B-44F6-AA90-A08503C53461}"/>
    <cellStyle name="4 4 3 13" xfId="3652" xr:uid="{6E00F368-013D-496A-B7C5-69FA8E55D4C1}"/>
    <cellStyle name="4 4 3 14" xfId="4062" xr:uid="{58595706-1A97-41C1-A2CC-311976701479}"/>
    <cellStyle name="4 4 3 15" xfId="4331" xr:uid="{90C47DB4-6781-4C46-89FA-FDDF30967335}"/>
    <cellStyle name="4 4 3 16" xfId="4600" xr:uid="{D5EC147B-B0DB-44C6-A8EF-30BF079916CA}"/>
    <cellStyle name="4 4 3 17" xfId="4869" xr:uid="{9F530048-C001-4DCA-8AF8-177233774EBA}"/>
    <cellStyle name="4 4 3 18" xfId="5295" xr:uid="{25D7CC5C-7DF6-4AC6-B8A6-84F9ADE75CE7}"/>
    <cellStyle name="4 4 3 19" xfId="5564" xr:uid="{1230BBC3-0F23-4A01-9054-B6F3A2DBD544}"/>
    <cellStyle name="4 4 3 2" xfId="788" xr:uid="{B477F157-E4E7-4638-8DEE-F8222CAF488D}"/>
    <cellStyle name="4 4 3 20" xfId="5948" xr:uid="{6D676C10-7679-4D63-907D-1C4DDDB5A84C}"/>
    <cellStyle name="4 4 3 21" xfId="6217" xr:uid="{36435C93-D4E0-460A-9701-87BD47BC65A7}"/>
    <cellStyle name="4 4 3 22" xfId="6376" xr:uid="{54148E67-914D-4353-AED6-0DDDD3ABC39B}"/>
    <cellStyle name="4 4 3 23" xfId="6642" xr:uid="{2CBBEE5B-9912-4FDF-BC5C-C379397B76A3}"/>
    <cellStyle name="4 4 3 24" xfId="6752" xr:uid="{64E71ED4-2973-4EAE-B018-47F4863C6F79}"/>
    <cellStyle name="4 4 3 25" xfId="6564" xr:uid="{DB8A2061-18D5-402D-8917-0807B5C87ECD}"/>
    <cellStyle name="4 4 3 26" xfId="7107" xr:uid="{26C6EE56-1D92-45E2-BF4D-0ECC96100652}"/>
    <cellStyle name="4 4 3 27" xfId="7370" xr:uid="{37DD8EDC-AB89-435C-ABCF-CFF7DB161DBA}"/>
    <cellStyle name="4 4 3 28" xfId="7630" xr:uid="{0FEC24AC-80FD-4030-AFAA-528518A5488D}"/>
    <cellStyle name="4 4 3 29" xfId="7888" xr:uid="{1261A1A3-0C9A-449F-8868-C9383BB05493}"/>
    <cellStyle name="4 4 3 3" xfId="1057" xr:uid="{C3618B21-E3EE-4938-98AF-8ABA0888761C}"/>
    <cellStyle name="4 4 3 30" xfId="8135" xr:uid="{E8209E72-1653-4F2F-81B9-2A60802F4939}"/>
    <cellStyle name="4 4 3 31" xfId="8376" xr:uid="{3DB13AE4-A2AF-4AED-BD41-DF06678FE6BD}"/>
    <cellStyle name="4 4 3 4" xfId="1326" xr:uid="{FE18CD69-0A68-472D-B933-1962BB425845}"/>
    <cellStyle name="4 4 3 5" xfId="1751" xr:uid="{6234159B-2178-42E7-9F45-C2681FF33B44}"/>
    <cellStyle name="4 4 3 6" xfId="1451" xr:uid="{D1FFD176-0348-4D0C-9578-869E49C49042}"/>
    <cellStyle name="4 4 3 7" xfId="678" xr:uid="{C2D2630E-861F-4717-9BA3-C19E3C7FA4D3}"/>
    <cellStyle name="4 4 3 8" xfId="2198" xr:uid="{3F5718C1-2B35-4007-A9E3-62271412EC1F}"/>
    <cellStyle name="4 4 3 9" xfId="2522" xr:uid="{039CCE2E-4EC5-4A2C-ADE2-DCDD603EF04A}"/>
    <cellStyle name="4 4 4" xfId="594" xr:uid="{3ED31F5D-4244-4EF1-9DA1-9444CB10ED7A}"/>
    <cellStyle name="4 4 5" xfId="68" xr:uid="{B29B7441-3B63-43FA-AA43-8D9022EA364A}"/>
    <cellStyle name="4 4 6" xfId="76" xr:uid="{A8F738F6-FE1B-4390-A642-5DB6E488B347}"/>
    <cellStyle name="4 4 7" xfId="1447" xr:uid="{C72240BA-74EE-4137-BC07-06C208C140F0}"/>
    <cellStyle name="4 4 8" xfId="674" xr:uid="{D1118D14-D80D-4E80-A0DB-34097CDA7FA3}"/>
    <cellStyle name="4 4 9" xfId="2454" xr:uid="{DC074FBA-0CA5-4218-9404-DFFC6A8BD15A}"/>
    <cellStyle name="4 5" xfId="208" xr:uid="{D7363465-1DE6-4C23-BA2F-5E65A03F51BD}"/>
    <cellStyle name="4 5 10" xfId="2624" xr:uid="{D381EC4E-04CF-4769-A23A-9568CADBBA2C}"/>
    <cellStyle name="4 5 11" xfId="2698" xr:uid="{51B81F48-2A1C-4753-B912-878164CDDB7A}"/>
    <cellStyle name="4 5 12" xfId="2691" xr:uid="{721157EB-A4DA-4080-A499-D918363721B3}"/>
    <cellStyle name="4 5 13" xfId="3816" xr:uid="{9DF7F4BD-601F-4649-8550-500E70C2D04B}"/>
    <cellStyle name="4 5 14" xfId="3802" xr:uid="{D45AC431-5A71-4CAF-9AE6-93D641C544EE}"/>
    <cellStyle name="4 5 15" xfId="3685" xr:uid="{9352C6D5-18CD-4A7D-93FB-1D84228E693A}"/>
    <cellStyle name="4 5 16" xfId="3622" xr:uid="{5EB5D387-9CC1-472B-8B7D-F9397B76DEB9}"/>
    <cellStyle name="4 5 17" xfId="3202" xr:uid="{0618B370-7B79-4F0D-A852-99C67C924F68}"/>
    <cellStyle name="4 5 18" xfId="4409" xr:uid="{36AF5F03-CF6D-4D15-A375-9B718A5A9276}"/>
    <cellStyle name="4 5 19" xfId="4990" xr:uid="{7591FE76-A182-47B4-8CCB-931691B77795}"/>
    <cellStyle name="4 5 2" xfId="348" xr:uid="{31B55E44-BE3D-46C6-B020-88E264BA95BF}"/>
    <cellStyle name="4 5 2 10" xfId="2145" xr:uid="{2C4D0329-9325-4A50-9D47-32491CF543FB}"/>
    <cellStyle name="4 5 2 11" xfId="2414" xr:uid="{1067477E-C637-4C82-8A8A-832610E1A5E0}"/>
    <cellStyle name="4 5 2 12" xfId="1610" xr:uid="{699E2521-3426-4F57-ABC9-BCE60A7D6EEC}"/>
    <cellStyle name="4 5 2 13" xfId="2724" xr:uid="{95EC0ECF-E316-48C3-84AC-67300DB5A8EA}"/>
    <cellStyle name="4 5 2 14" xfId="2017" xr:uid="{B9865CB2-D77B-4382-9E7A-FC41F994DB0F}"/>
    <cellStyle name="4 5 2 15" xfId="3035" xr:uid="{2C5E9D37-B1B4-41F4-A7A5-F5F431342C2A}"/>
    <cellStyle name="4 5 2 16" xfId="3303" xr:uid="{EC8828EF-A608-470D-B698-B8AA63C32645}"/>
    <cellStyle name="4 5 2 17" xfId="2951" xr:uid="{200AC694-3295-489A-A5B8-6FB5A0B27050}"/>
    <cellStyle name="4 5 2 18" xfId="3198" xr:uid="{2C632DD3-48F5-4041-A5D0-8DF7C71B8530}"/>
    <cellStyle name="4 5 2 19" xfId="4009" xr:uid="{B52ED879-A93C-4173-9BE3-81B3B388F47F}"/>
    <cellStyle name="4 5 2 2" xfId="456" xr:uid="{684F0343-6814-4303-A9B6-BC0B188CD3EB}"/>
    <cellStyle name="4 5 2 2 10" xfId="1680" xr:uid="{6DCCDEDE-E114-4B14-8CE3-A80E093FF1DF}"/>
    <cellStyle name="4 5 2 2 11" xfId="3143" xr:uid="{2CE96D57-36C2-4EA4-9649-DB32109A93A0}"/>
    <cellStyle name="4 5 2 2 12" xfId="3569" xr:uid="{2F81EA14-34BA-40CA-88D1-1AF4EE6A2321}"/>
    <cellStyle name="4 5 2 2 13" xfId="3244" xr:uid="{48C74655-A9C3-4112-9477-5CFA0798057B}"/>
    <cellStyle name="4 5 2 2 14" xfId="4117" xr:uid="{BE8EDAE4-B829-4911-A348-DE5ADB67A304}"/>
    <cellStyle name="4 5 2 2 15" xfId="4386" xr:uid="{9B5565D3-FC80-4B75-8ECB-F43FAA516DA5}"/>
    <cellStyle name="4 5 2 2 16" xfId="4655" xr:uid="{FC9E02DF-5787-4E35-9F9B-D8E59334C7E7}"/>
    <cellStyle name="4 5 2 2 17" xfId="4924" xr:uid="{0747F498-01E1-4706-BB2F-9CF30913FC52}"/>
    <cellStyle name="4 5 2 2 18" xfId="5350" xr:uid="{B0DCCEDF-A48B-4066-BBC6-507AF53D7C4C}"/>
    <cellStyle name="4 5 2 2 19" xfId="5619" xr:uid="{A14E0EA0-CDCC-41EB-A597-4B22C0D277E7}"/>
    <cellStyle name="4 5 2 2 2" xfId="843" xr:uid="{CA80EA00-8089-492F-953F-751B202717D3}"/>
    <cellStyle name="4 5 2 2 20" xfId="6003" xr:uid="{21EEC9F2-8515-46F2-A720-90832F57D979}"/>
    <cellStyle name="4 5 2 2 21" xfId="5424" xr:uid="{455CED80-49F5-4327-A765-04A80A509692}"/>
    <cellStyle name="4 5 2 2 22" xfId="6431" xr:uid="{9B5345FC-257F-4DD2-A0E9-395563E79CD9}"/>
    <cellStyle name="4 5 2 2 23" xfId="6696" xr:uid="{E459F5B3-0B27-46B3-9286-D69DF0820F58}"/>
    <cellStyle name="4 5 2 2 24" xfId="6807" xr:uid="{88D07B75-47B4-4EF2-933D-151D41E7AC51}"/>
    <cellStyle name="4 5 2 2 25" xfId="6895" xr:uid="{005C84F7-A764-4B3A-8F4D-A133760F1C79}"/>
    <cellStyle name="4 5 2 2 26" xfId="7162" xr:uid="{B7164B05-20C8-4B93-BB1D-01C5457DF918}"/>
    <cellStyle name="4 5 2 2 27" xfId="7425" xr:uid="{252E25DE-DD74-4D2A-9131-52F382CBF5AA}"/>
    <cellStyle name="4 5 2 2 28" xfId="7685" xr:uid="{85FC282D-4F82-46D3-8B77-81A4E35E46A6}"/>
    <cellStyle name="4 5 2 2 29" xfId="7943" xr:uid="{501E1B37-91E3-4EC5-A11F-D89D8BE0362B}"/>
    <cellStyle name="4 5 2 2 3" xfId="1112" xr:uid="{92BC5D38-DFEC-4E95-8D2E-5FB4944B15FB}"/>
    <cellStyle name="4 5 2 2 30" xfId="8190" xr:uid="{81EDB605-9EFC-4B23-89F1-D9ABF641C190}"/>
    <cellStyle name="4 5 2 2 31" xfId="6633" xr:uid="{5F646E4A-F8BF-4C4E-8AC5-D87337A0C267}"/>
    <cellStyle name="4 5 2 2 4" xfId="1381" xr:uid="{8ADC44A6-8701-408B-985B-B358D5C4311F}"/>
    <cellStyle name="4 5 2 2 5" xfId="1806" xr:uid="{14EA117C-AA16-4651-B61A-A2449AAE61C9}"/>
    <cellStyle name="4 5 2 2 6" xfId="1895" xr:uid="{BDE25354-688D-4B68-8C9E-569D15AD717E}"/>
    <cellStyle name="4 5 2 2 7" xfId="1984" xr:uid="{6B690E88-227E-4B0C-B45C-BA7D043F2768}"/>
    <cellStyle name="4 5 2 2 8" xfId="2253" xr:uid="{9032D4BA-9C26-4EFC-80DD-420F8F916E61}"/>
    <cellStyle name="4 5 2 2 9" xfId="1437" xr:uid="{98E393B5-F5E8-4CE7-B98E-B3479DD69051}"/>
    <cellStyle name="4 5 2 20" xfId="4278" xr:uid="{A1C4AED9-CC01-4FFB-A507-A9C0F7FFB76D}"/>
    <cellStyle name="4 5 2 21" xfId="4547" xr:uid="{4D7B853C-84B1-4A2B-B5C9-C219F503EB5F}"/>
    <cellStyle name="4 5 2 22" xfId="4816" xr:uid="{1EF380BB-2B54-4ACB-A008-8C55DE3FBE5C}"/>
    <cellStyle name="4 5 2 23" xfId="5084" xr:uid="{D9AF0A2C-E465-4530-B96D-F32CCC93FADA}"/>
    <cellStyle name="4 5 2 24" xfId="4732" xr:uid="{117CC0B7-47E2-44C7-9BF5-696C40A53DF5}"/>
    <cellStyle name="4 5 2 25" xfId="5511" xr:uid="{DF435836-547E-43A5-AC15-304ED3061A6D}"/>
    <cellStyle name="4 5 2 26" xfId="5670" xr:uid="{E22A3DC9-D4B6-410C-A956-8CC2D4DCBD71}"/>
    <cellStyle name="4 5 2 27" xfId="6164" xr:uid="{42EFB222-8F4B-46AF-97E8-7C2C83367510}"/>
    <cellStyle name="4 5 2 28" xfId="6284" xr:uid="{4D4B8103-960A-4217-BCA8-50B492C770F5}"/>
    <cellStyle name="4 5 2 29" xfId="6306" xr:uid="{42A19D00-F27C-4778-B8EE-0B416055390E}"/>
    <cellStyle name="4 5 2 3" xfId="735" xr:uid="{C1C8F9B9-9915-432F-89BE-88064ED715BD}"/>
    <cellStyle name="4 5 2 30" xfId="6589" xr:uid="{25A3885A-BF30-477D-8A32-A46FE6EDC80A}"/>
    <cellStyle name="4 5 2 31" xfId="6727" xr:uid="{CFA07429-88D6-47A3-921F-F3931D068651}"/>
    <cellStyle name="4 5 2 32" xfId="6718" xr:uid="{16779534-AF6F-47ED-ABD6-D9F396797460}"/>
    <cellStyle name="4 5 2 33" xfId="7054" xr:uid="{192FA7F6-BE40-4610-8710-195C387C669D}"/>
    <cellStyle name="4 5 2 34" xfId="7317" xr:uid="{5E71BD19-4504-4823-82DC-E3AA636956B3}"/>
    <cellStyle name="4 5 2 35" xfId="7577" xr:uid="{4B41764E-48BB-42D6-ADD6-4A58B73AB822}"/>
    <cellStyle name="4 5 2 36" xfId="7835" xr:uid="{D3244C1F-0DEB-42BB-80C6-8CFE0D0A6596}"/>
    <cellStyle name="4 5 2 37" xfId="8082" xr:uid="{C366ADFB-FF24-47BC-83AB-3F6A1C8C17C7}"/>
    <cellStyle name="4 5 2 38" xfId="8294" xr:uid="{C5409040-FFA1-400B-97F0-7D1B9830D638}"/>
    <cellStyle name="4 5 2 39" xfId="7454" xr:uid="{72CAE287-7951-491F-AD91-E37A9699AB96}"/>
    <cellStyle name="4 5 2 4" xfId="1004" xr:uid="{78BAE288-4CDB-4880-9340-615BDE6A2E7C}"/>
    <cellStyle name="4 5 2 5" xfId="1273" xr:uid="{73DBFC2E-8439-411B-93DD-6ED2AE1B230E}"/>
    <cellStyle name="4 5 2 6" xfId="1541" xr:uid="{4F6A2A8E-EBFC-460B-9B9D-DE17852B478F}"/>
    <cellStyle name="4 5 2 7" xfId="668" xr:uid="{1C10FFCF-EC31-41A0-A4BA-8D3464A34869}"/>
    <cellStyle name="4 5 2 8" xfId="1671" xr:uid="{70111244-07A0-4D40-B103-802E2FA4AB7C}"/>
    <cellStyle name="4 5 2 9" xfId="1828" xr:uid="{A2F8C218-4E42-407E-B770-EEF804C08E67}"/>
    <cellStyle name="4 5 20" xfId="2697" xr:uid="{56B543FB-BA8A-40BF-B6B8-64775C6EE970}"/>
    <cellStyle name="4 5 21" xfId="5922" xr:uid="{699AFC1A-9A2F-4BA7-AE30-B530A00D4034}"/>
    <cellStyle name="4 5 22" xfId="6676" xr:uid="{EB86408C-FCBD-47ED-8504-595E431AE111}"/>
    <cellStyle name="4 5 23" xfId="6528" xr:uid="{3A97C514-5C06-4788-8472-C348453EB592}"/>
    <cellStyle name="4 5 24" xfId="6357" xr:uid="{E95A923C-0D6B-4C08-8612-D154D34263B1}"/>
    <cellStyle name="4 5 25" xfId="6987" xr:uid="{CAB0043D-89EE-4CCF-9998-B55E32595832}"/>
    <cellStyle name="4 5 26" xfId="6945" xr:uid="{89DF58C3-3A43-480A-95C4-BF3C238F3621}"/>
    <cellStyle name="4 5 27" xfId="6312" xr:uid="{8322F0AD-7872-4BBC-85EC-3024C1FDACD4}"/>
    <cellStyle name="4 5 28" xfId="8243" xr:uid="{1E66606D-543F-4665-8ED2-382927B6C3DC}"/>
    <cellStyle name="4 5 3" xfId="402" xr:uid="{3DE9377B-6835-4504-AC02-2266E1FB8083}"/>
    <cellStyle name="4 5 3 10" xfId="2084" xr:uid="{52954F78-1352-494C-AE4B-2B9EE090BD11}"/>
    <cellStyle name="4 5 3 11" xfId="3089" xr:uid="{50578791-26FD-4038-9147-D15F35D38A4A}"/>
    <cellStyle name="4 5 3 12" xfId="3515" xr:uid="{1AB3C74D-F4F0-4697-81A9-1712048D883F}"/>
    <cellStyle name="4 5 3 13" xfId="3650" xr:uid="{120994B9-9B1D-40B4-8A25-B54CB2F45E57}"/>
    <cellStyle name="4 5 3 14" xfId="4063" xr:uid="{6A27C4DD-564C-4F02-A257-20997A1FAFA8}"/>
    <cellStyle name="4 5 3 15" xfId="4332" xr:uid="{A9071631-0423-4B0D-85EE-A59C1D70A595}"/>
    <cellStyle name="4 5 3 16" xfId="4601" xr:uid="{B324B6D0-5268-4A41-A772-210D33E80456}"/>
    <cellStyle name="4 5 3 17" xfId="4870" xr:uid="{52FF103D-37DD-4CB2-80BD-63A4C64651C9}"/>
    <cellStyle name="4 5 3 18" xfId="5296" xr:uid="{8BAC2A2D-4A71-4CCA-BDEC-0FBBE2323C3F}"/>
    <cellStyle name="4 5 3 19" xfId="5565" xr:uid="{9FACE0FA-83F7-4878-80F0-3E61A4C24D15}"/>
    <cellStyle name="4 5 3 2" xfId="789" xr:uid="{170B1C7A-BA42-4EAA-A4A7-05B7E7F11874}"/>
    <cellStyle name="4 5 3 20" xfId="5949" xr:uid="{0CED0D4B-0522-48D3-AD2D-528F0B3211E8}"/>
    <cellStyle name="4 5 3 21" xfId="6271" xr:uid="{F2DA820A-1651-41A2-9B30-D442B9497585}"/>
    <cellStyle name="4 5 3 22" xfId="6377" xr:uid="{345C24F2-AC2A-4545-A343-9BE3C88259DA}"/>
    <cellStyle name="4 5 3 23" xfId="6643" xr:uid="{00B0390C-0ABD-4068-B31A-D243C371496C}"/>
    <cellStyle name="4 5 3 24" xfId="6753" xr:uid="{CF784333-C2BF-43A1-800E-CC8D0B5539D2}"/>
    <cellStyle name="4 5 3 25" xfId="6577" xr:uid="{8F5965ED-7232-408A-9619-FF0B6299E4C4}"/>
    <cellStyle name="4 5 3 26" xfId="7108" xr:uid="{6E3C4215-79BC-4A66-BFC1-774474BC2885}"/>
    <cellStyle name="4 5 3 27" xfId="7371" xr:uid="{A31D79E0-317F-43F8-A07C-EA89AEF91DE7}"/>
    <cellStyle name="4 5 3 28" xfId="7631" xr:uid="{75FB7427-F60F-4656-9644-4739C27017AF}"/>
    <cellStyle name="4 5 3 29" xfId="7889" xr:uid="{E1374705-6497-47AA-9FC1-D314A06DB0E9}"/>
    <cellStyle name="4 5 3 3" xfId="1058" xr:uid="{BDAD0DA4-0FB0-485C-AD88-9EB94AA03D69}"/>
    <cellStyle name="4 5 3 30" xfId="8136" xr:uid="{60A37D80-01BE-465A-B8FA-83D3A128CAF3}"/>
    <cellStyle name="4 5 3 31" xfId="7517" xr:uid="{C1DB027C-4D7E-47A0-B13F-8E9FE8A3098A}"/>
    <cellStyle name="4 5 3 4" xfId="1327" xr:uid="{0C979D24-036D-40D7-981C-FB418481561C}"/>
    <cellStyle name="4 5 3 5" xfId="1752" xr:uid="{7416042E-BAFA-498C-A9BC-C16F93B1B1BA}"/>
    <cellStyle name="4 5 3 6" xfId="1452" xr:uid="{713FDE44-3D1B-4A8F-8B6F-1473E6BAE215}"/>
    <cellStyle name="4 5 3 7" xfId="1156" xr:uid="{3BA0236F-0BAC-4A10-819E-3471EEBF26F8}"/>
    <cellStyle name="4 5 3 8" xfId="2199" xr:uid="{ED87E5D8-1A04-417D-A81E-06F4C0E3F01E}"/>
    <cellStyle name="4 5 3 9" xfId="1676" xr:uid="{C3EA36D8-6306-418A-AB3E-FC4419D6AF00}"/>
    <cellStyle name="4 5 4" xfId="595" xr:uid="{B3091444-8F1D-420B-B094-4CD4049B4ED3}"/>
    <cellStyle name="4 5 5" xfId="529" xr:uid="{1E00C81B-EC8D-4626-89A4-DF738B057090}"/>
    <cellStyle name="4 5 6" xfId="583" xr:uid="{6180A298-90F8-4695-ADD9-0270A22BA8B1}"/>
    <cellStyle name="4 5 7" xfId="1785" xr:uid="{7E71042D-A029-4E6B-BA73-4D2FE57F140F}"/>
    <cellStyle name="4 5 8" xfId="1484" xr:uid="{9976B688-DF17-46C7-8016-CD939E8C0787}"/>
    <cellStyle name="4 5 9" xfId="2314" xr:uid="{8B349649-D128-44ED-974A-6AFDD0A334FA}"/>
    <cellStyle name="4 6" xfId="209" xr:uid="{EE0FE024-87AB-4C60-9393-34CE848F0857}"/>
    <cellStyle name="4 6 10" xfId="2656" xr:uid="{C57F01B7-3616-4D5E-9DB4-F9C95F70C4B7}"/>
    <cellStyle name="4 6 11" xfId="1938" xr:uid="{745007F7-81ED-43B2-AE45-0A8AFAB47D93}"/>
    <cellStyle name="4 6 12" xfId="3374" xr:uid="{F67700A6-21BE-4C69-ADCD-75D5441BC3C3}"/>
    <cellStyle name="4 6 13" xfId="3756" xr:uid="{1843DA01-0214-478A-B6BB-D2533DC67FC2}"/>
    <cellStyle name="4 6 14" xfId="3705" xr:uid="{1A71E757-5907-4C5C-BD4B-2D0438A7F1A0}"/>
    <cellStyle name="4 6 15" xfId="3748" xr:uid="{07AE1AC1-4AA0-4B6B-AE1A-2F4674A0E18D}"/>
    <cellStyle name="4 6 16" xfId="3766" xr:uid="{D6988830-DBDE-4A74-9703-8E02F542FE92}"/>
    <cellStyle name="4 6 17" xfId="3985" xr:uid="{E6FE8591-A49C-48CF-BE24-3E10BEA106D8}"/>
    <cellStyle name="4 6 18" xfId="5155" xr:uid="{1F49FFDE-6991-4FD2-9A77-26AB8AB3FCE0}"/>
    <cellStyle name="4 6 19" xfId="4792" xr:uid="{4C1ECC23-0B8E-4D0E-A4ED-03105EBAB33E}"/>
    <cellStyle name="4 6 2" xfId="349" xr:uid="{5EC52168-6598-4AE2-AC74-82A56412E75B}"/>
    <cellStyle name="4 6 2 10" xfId="2146" xr:uid="{4BEBA071-FAEE-4FB7-AB58-AD22CD73F7F2}"/>
    <cellStyle name="4 6 2 11" xfId="2415" xr:uid="{8152024F-CE99-49E9-9F87-549EEC743A2A}"/>
    <cellStyle name="4 6 2 12" xfId="2480" xr:uid="{E97F33A9-17BC-4EEB-8A44-A8ADD3F2C2B7}"/>
    <cellStyle name="4 6 2 13" xfId="2725" xr:uid="{C9591660-9E26-4A8C-86CF-24E47D4BE5B7}"/>
    <cellStyle name="4 6 2 14" xfId="2790" xr:uid="{D2FCC7AE-3704-4B77-8230-548C505054AF}"/>
    <cellStyle name="4 6 2 15" xfId="3036" xr:uid="{0398C73D-3A39-492E-83EF-DDA70F9DE8F9}"/>
    <cellStyle name="4 6 2 16" xfId="3304" xr:uid="{36F1ED4E-2C19-4259-A666-05399CAC1126}"/>
    <cellStyle name="4 6 2 17" xfId="2877" xr:uid="{A2B071CE-6D93-4AE2-8FB3-5E13C4491E3E}"/>
    <cellStyle name="4 6 2 18" xfId="3861" xr:uid="{0BD7B733-55A1-49B3-97A1-2BED829660D9}"/>
    <cellStyle name="4 6 2 19" xfId="4010" xr:uid="{96BFE907-4C70-4B14-A04B-6CF3C8943A0F}"/>
    <cellStyle name="4 6 2 2" xfId="457" xr:uid="{53C5F17A-0447-48A6-BD93-9A043312DAA1}"/>
    <cellStyle name="4 6 2 2 10" xfId="2086" xr:uid="{982ADC0A-26FA-4D75-A2A6-7C5CF8A09DDD}"/>
    <cellStyle name="4 6 2 2 11" xfId="3144" xr:uid="{69867973-1E26-412A-861B-094A7BDF82A7}"/>
    <cellStyle name="4 6 2 2 12" xfId="3570" xr:uid="{EDAD932A-5D8C-49E4-ADBC-B5C1143593AD}"/>
    <cellStyle name="4 6 2 2 13" xfId="3753" xr:uid="{171B46E0-06EB-46EA-A721-B1F45A6887C8}"/>
    <cellStyle name="4 6 2 2 14" xfId="4118" xr:uid="{ED9A6A9A-5339-4C61-9628-7C86076C55D9}"/>
    <cellStyle name="4 6 2 2 15" xfId="4387" xr:uid="{F53FED46-6376-4E09-93D4-7691E7E255AF}"/>
    <cellStyle name="4 6 2 2 16" xfId="4656" xr:uid="{88920E86-3B9F-4A25-B052-119307D496DF}"/>
    <cellStyle name="4 6 2 2 17" xfId="4925" xr:uid="{FB4F98B9-677A-411E-9D0E-54A940ED9CF2}"/>
    <cellStyle name="4 6 2 2 18" xfId="5351" xr:uid="{FC404F6F-6ABB-414C-A1B7-831E145D9B66}"/>
    <cellStyle name="4 6 2 2 19" xfId="5620" xr:uid="{4B3CE67E-3EB4-4368-B967-81047E2935EB}"/>
    <cellStyle name="4 6 2 2 2" xfId="844" xr:uid="{4CB7A397-67BC-48DC-AC43-E981B46C7C33}"/>
    <cellStyle name="4 6 2 2 20" xfId="6004" xr:uid="{8C90FA04-EEBF-48AD-8D56-B77A88D97B1B}"/>
    <cellStyle name="4 6 2 2 21" xfId="5397" xr:uid="{4B558942-3C93-45FC-9356-4919D0078552}"/>
    <cellStyle name="4 6 2 2 22" xfId="6432" xr:uid="{CD01DCF9-57B8-4714-A33B-2CE5746F194F}"/>
    <cellStyle name="4 6 2 2 23" xfId="6697" xr:uid="{2D2AC4B3-E221-41D8-9754-480AF33A7B57}"/>
    <cellStyle name="4 6 2 2 24" xfId="6808" xr:uid="{2A0B81F7-7269-4EA9-8B9D-452B59F6977A}"/>
    <cellStyle name="4 6 2 2 25" xfId="6896" xr:uid="{C1F0FDCE-D3B2-4A19-981D-1E3A2307D232}"/>
    <cellStyle name="4 6 2 2 26" xfId="7163" xr:uid="{246F5F25-1A2D-4F3A-BEBC-59173C2A54E2}"/>
    <cellStyle name="4 6 2 2 27" xfId="7426" xr:uid="{13667619-E11D-41B8-80B9-F7A7F2FD81A0}"/>
    <cellStyle name="4 6 2 2 28" xfId="7686" xr:uid="{4D6FA376-67DA-4BBB-99E2-45414294723D}"/>
    <cellStyle name="4 6 2 2 29" xfId="7944" xr:uid="{49EEE1D3-7F5F-4136-BB15-4B17C43F935C}"/>
    <cellStyle name="4 6 2 2 3" xfId="1113" xr:uid="{ECC994F5-E542-4744-85F5-B95D08E88E1B}"/>
    <cellStyle name="4 6 2 2 30" xfId="8191" xr:uid="{6EC061AC-131B-4C60-ADE9-0211C0DE48FC}"/>
    <cellStyle name="4 6 2 2 31" xfId="7721" xr:uid="{508F155B-2C7C-4FC5-981E-6F96893E6581}"/>
    <cellStyle name="4 6 2 2 4" xfId="1382" xr:uid="{DE3E8ECC-4016-42AC-A9AE-87D4E7F1E5C6}"/>
    <cellStyle name="4 6 2 2 5" xfId="1807" xr:uid="{9CE0F3A2-B766-4461-B017-1667B28EEC54}"/>
    <cellStyle name="4 6 2 2 6" xfId="1896" xr:uid="{799DB8D7-1693-466F-9E15-E96C69E92004}"/>
    <cellStyle name="4 6 2 2 7" xfId="1985" xr:uid="{C168405F-C05F-467D-8BD2-9C53947D24E6}"/>
    <cellStyle name="4 6 2 2 8" xfId="2254" xr:uid="{AE332EAA-359A-4497-B4C1-71BA6AC86D26}"/>
    <cellStyle name="4 6 2 2 9" xfId="1935" xr:uid="{D2743E66-8E67-47E1-AAA6-727E8CF83BED}"/>
    <cellStyle name="4 6 2 20" xfId="4279" xr:uid="{ACC4D0F4-A9CB-4291-8ECE-C2E533E60A3F}"/>
    <cellStyle name="4 6 2 21" xfId="4548" xr:uid="{EA37D3E8-ABDF-4AB8-BEE2-4F47D1188717}"/>
    <cellStyle name="4 6 2 22" xfId="4817" xr:uid="{C1FE8D9E-24F7-497D-A86D-309F605939AE}"/>
    <cellStyle name="4 6 2 23" xfId="5085" xr:uid="{9B381132-EEB3-468F-BA20-91647717EBB4}"/>
    <cellStyle name="4 6 2 24" xfId="4431" xr:uid="{71F524CE-A9EB-43B8-A494-025DF0A1ED7F}"/>
    <cellStyle name="4 6 2 25" xfId="5512" xr:uid="{CC9EB4B6-E5DE-4016-88B5-F57EDA9415D4}"/>
    <cellStyle name="4 6 2 26" xfId="5654" xr:uid="{D87F713B-DB34-41CE-9008-76737BA77EA6}"/>
    <cellStyle name="4 6 2 27" xfId="6165" xr:uid="{2CB232F2-8163-49D3-A53E-7D3B9EFB7568}"/>
    <cellStyle name="4 6 2 28" xfId="5688" xr:uid="{5C083F4E-844E-41C1-A673-60DDED6A6DFE}"/>
    <cellStyle name="4 6 2 29" xfId="6317" xr:uid="{0194AACF-4DA8-4ECF-9F3F-9DAA1F09A97F}"/>
    <cellStyle name="4 6 2 3" xfId="736" xr:uid="{4CEAD09D-87C1-4F36-B118-FA070BA0AD3C}"/>
    <cellStyle name="4 6 2 30" xfId="6590" xr:uid="{9E88CA34-1F76-42DA-92E0-6A8B4F8A5FC0}"/>
    <cellStyle name="4 6 2 31" xfId="6723" xr:uid="{7B6CC8FD-284E-4DC5-8FF9-2003656BF152}"/>
    <cellStyle name="4 6 2 32" xfId="4690" xr:uid="{E2874696-1F6C-467F-AFF7-3E9458481252}"/>
    <cellStyle name="4 6 2 33" xfId="7055" xr:uid="{66D2C2F5-7967-4D40-900D-AB1113B18BC5}"/>
    <cellStyle name="4 6 2 34" xfId="7318" xr:uid="{8DF50DFF-C028-4A82-B7FA-4B0F203ED49F}"/>
    <cellStyle name="4 6 2 35" xfId="7578" xr:uid="{081F590D-A7A7-4C2D-A1B8-DDDFA3BE2760}"/>
    <cellStyle name="4 6 2 36" xfId="7836" xr:uid="{FAA8FD2B-D827-49CC-9025-C9CCCB33814D}"/>
    <cellStyle name="4 6 2 37" xfId="8083" xr:uid="{D8232B5F-D8B9-4857-946D-B89C0040C55C}"/>
    <cellStyle name="4 6 2 38" xfId="8295" xr:uid="{404B9709-2DA4-4E60-AF7D-DB730052499D}"/>
    <cellStyle name="4 6 2 39" xfId="8346" xr:uid="{C7A8996B-9F5C-4E32-81C6-1CBD120831AB}"/>
    <cellStyle name="4 6 2 4" xfId="1005" xr:uid="{AB033CF4-4026-4E12-8D28-3B2B17D1114A}"/>
    <cellStyle name="4 6 2 5" xfId="1274" xr:uid="{3E55E245-8DAE-4945-825D-380EBFC1AE1D}"/>
    <cellStyle name="4 6 2 6" xfId="1542" xr:uid="{7DC29D32-363C-4FF7-AB67-E6BF2C043BAA}"/>
    <cellStyle name="4 6 2 7" xfId="1189" xr:uid="{5475E8A2-4A1D-4CFF-8D4F-454DA88AA3BC}"/>
    <cellStyle name="4 6 2 8" xfId="531" xr:uid="{DF2E1E7C-3946-4690-AFD8-EB5BCE2869D6}"/>
    <cellStyle name="4 6 2 9" xfId="1217" xr:uid="{606AC8F1-9346-4E70-A7A3-07A3DF9805FB}"/>
    <cellStyle name="4 6 20" xfId="5850" xr:uid="{D6119578-4CB0-48FB-A98B-7989F420CD1B}"/>
    <cellStyle name="4 6 21" xfId="5400" xr:uid="{7B5687A0-FC6E-4719-BE0A-A7E0E18C89D2}"/>
    <cellStyle name="4 6 22" xfId="6070" xr:uid="{10D9C118-86A4-4C69-A7BD-428E38002BD8}"/>
    <cellStyle name="4 6 23" xfId="6190" xr:uid="{12E6A013-79CC-4EE3-8736-C086208FA756}"/>
    <cellStyle name="4 6 24" xfId="6829" xr:uid="{14BF7E5D-EA26-4EF1-91A2-5208EE4E1AFE}"/>
    <cellStyle name="4 6 25" xfId="6778" xr:uid="{0156A4F8-CBD9-4750-A304-4A212866FF39}"/>
    <cellStyle name="4 6 26" xfId="6967" xr:uid="{B800B159-43AE-4B05-AF02-544569651F3C}"/>
    <cellStyle name="4 6 27" xfId="7293" xr:uid="{0AC44D56-C9D1-4B8B-BDE1-8757A12E1207}"/>
    <cellStyle name="4 6 28" xfId="8257" xr:uid="{7FAF1A41-8031-41C8-ADDB-7F96C7F974C8}"/>
    <cellStyle name="4 6 3" xfId="403" xr:uid="{1AF59A69-0228-46DD-AD90-EC1D24FBD415}"/>
    <cellStyle name="4 6 3 10" xfId="2777" xr:uid="{451697AA-1FF6-45BB-95C7-48BE29804BBF}"/>
    <cellStyle name="4 6 3 11" xfId="3090" xr:uid="{C93FF21F-6B06-4AE5-BAC9-D27849F6F070}"/>
    <cellStyle name="4 6 3 12" xfId="3516" xr:uid="{C60029D8-BAF1-44C6-891A-0ECA37C5E506}"/>
    <cellStyle name="4 6 3 13" xfId="3855" xr:uid="{56DF2A54-9030-498A-93D0-7A85259A051A}"/>
    <cellStyle name="4 6 3 14" xfId="4064" xr:uid="{20C6FCCE-9AC7-48CC-AF42-7D941C5F1313}"/>
    <cellStyle name="4 6 3 15" xfId="4333" xr:uid="{2F5AD45E-E683-46C9-9513-4A035B1ED23D}"/>
    <cellStyle name="4 6 3 16" xfId="4602" xr:uid="{BFDC51C9-7096-4C88-BDB1-5700F71A6566}"/>
    <cellStyle name="4 6 3 17" xfId="4871" xr:uid="{E70E2598-3BCF-4855-A289-C0EC8C98E267}"/>
    <cellStyle name="4 6 3 18" xfId="5297" xr:uid="{CDF56B5C-65FC-46FD-96AA-4B18ADFE59D8}"/>
    <cellStyle name="4 6 3 19" xfId="5566" xr:uid="{F4B429B5-F34A-4BE1-A1A2-A420D91DF3B1}"/>
    <cellStyle name="4 6 3 2" xfId="790" xr:uid="{CFF155F7-C421-47E9-9AD0-10FA106AD50A}"/>
    <cellStyle name="4 6 3 20" xfId="5950" xr:uid="{A7BF6590-1A98-4BC6-99D3-51757FA2C35B}"/>
    <cellStyle name="4 6 3 21" xfId="5487" xr:uid="{46229666-B896-49DD-A21D-83D23D533F8B}"/>
    <cellStyle name="4 6 3 22" xfId="6378" xr:uid="{4C0D6BD6-ED67-4A3E-B70C-2089BF1F6825}"/>
    <cellStyle name="4 6 3 23" xfId="6644" xr:uid="{BC826E8F-CF94-46D4-AC5D-CE850B8DE4B4}"/>
    <cellStyle name="4 6 3 24" xfId="6754" xr:uid="{CDA5620F-68A0-409E-91EB-F221291AABF9}"/>
    <cellStyle name="4 6 3 25" xfId="6735" xr:uid="{B603E3EC-DD60-4FCB-8B94-B209E0B11701}"/>
    <cellStyle name="4 6 3 26" xfId="7109" xr:uid="{10BA5B98-258C-4B9A-AA42-85597A1CDA65}"/>
    <cellStyle name="4 6 3 27" xfId="7372" xr:uid="{DD44762B-7732-42DE-B8AA-54E5878E6551}"/>
    <cellStyle name="4 6 3 28" xfId="7632" xr:uid="{B76347F5-CB32-41ED-AA93-F006B67E4EC0}"/>
    <cellStyle name="4 6 3 29" xfId="7890" xr:uid="{A818DCE2-29E6-4D24-9AB1-D44126DBFA44}"/>
    <cellStyle name="4 6 3 3" xfId="1059" xr:uid="{D0392600-15A6-4D47-8C66-82B5E345BB1D}"/>
    <cellStyle name="4 6 3 30" xfId="8137" xr:uid="{FF753F8C-3B9A-4DDA-96DA-D9536685737E}"/>
    <cellStyle name="4 6 3 31" xfId="8333" xr:uid="{019EDB09-F7A7-4CE4-8D41-909C72B01A02}"/>
    <cellStyle name="4 6 3 4" xfId="1328" xr:uid="{20E1BEE8-DBEB-4173-A2B7-6745F8BF4473}"/>
    <cellStyle name="4 6 3 5" xfId="1753" xr:uid="{1250E731-62F7-41F8-8DB6-65EA8823AB78}"/>
    <cellStyle name="4 6 3 6" xfId="1688" xr:uid="{7D80BC51-EEC5-47E5-8A31-C6F06CA316CD}"/>
    <cellStyle name="4 6 3 7" xfId="1845" xr:uid="{EFAE5529-CC76-4898-9783-DC7D6CE8FFC0}"/>
    <cellStyle name="4 6 3 8" xfId="2200" xr:uid="{D5C5359A-8B22-4031-ACA5-B8E37C70A54A}"/>
    <cellStyle name="4 6 3 9" xfId="2467" xr:uid="{91AF48D5-4A0F-42AA-9CAC-6FE4F6D4E69A}"/>
    <cellStyle name="4 6 4" xfId="596" xr:uid="{24AB25B8-9141-47C5-A6DA-327F580B8607}"/>
    <cellStyle name="4 6 5" xfId="69" xr:uid="{3F7F5241-4C8D-4B60-B78E-28CCF13FF6F1}"/>
    <cellStyle name="4 6 6" xfId="512" xr:uid="{1F362F87-73FC-4F71-8C23-63BAC2A8B5D7}"/>
    <cellStyle name="4 6 7" xfId="1725" xr:uid="{1E133289-AAF8-4B3F-ADD2-3A0AD452807B}"/>
    <cellStyle name="4 6 8" xfId="560" xr:uid="{BF367D5E-7BDB-4F1C-9AC9-2FB02AFB8410}"/>
    <cellStyle name="4 6 9" xfId="2346" xr:uid="{8CDABEE8-F0FA-40C6-B2D2-639DDAC9182D}"/>
    <cellStyle name="4 7" xfId="210" xr:uid="{09508483-A1A5-449B-A1A0-33D6CFEACCBD}"/>
    <cellStyle name="4 7 10" xfId="2642" xr:uid="{6A27F472-ACD0-412E-AF7C-93D2D6A897E4}"/>
    <cellStyle name="4 7 11" xfId="2367" xr:uid="{6C74B48E-E0A1-48B7-A2E4-05E1E2397394}"/>
    <cellStyle name="4 7 12" xfId="3428" xr:uid="{B8BB4450-6715-4F70-BC9E-3815760848B9}"/>
    <cellStyle name="4 7 13" xfId="2823" xr:uid="{6DA5BC4B-4F0F-4874-9722-7C2F9E0F9C7E}"/>
    <cellStyle name="4 7 14" xfId="3643" xr:uid="{D5A2F129-0B8C-4ABA-8D8C-3EEBC2582466}"/>
    <cellStyle name="4 7 15" xfId="2674" xr:uid="{66B9FCA6-DD6A-4C2B-B543-3472C9EB71EE}"/>
    <cellStyle name="4 7 16" xfId="3772" xr:uid="{6EC78ECE-35A2-4A24-ABC1-57BB35B53E89}"/>
    <cellStyle name="4 7 17" xfId="3789" xr:uid="{D34E5D4C-71E2-4FDD-8C8B-66AF3E544CD2}"/>
    <cellStyle name="4 7 18" xfId="5209" xr:uid="{37FD5027-2EBE-4CFE-ADD1-A2BE7112535E}"/>
    <cellStyle name="4 7 19" xfId="4151" xr:uid="{9B80325F-7B38-423B-AE42-1EAC18F70836}"/>
    <cellStyle name="4 7 2" xfId="350" xr:uid="{D5948851-94C5-4A73-A87D-223DC97D09C8}"/>
    <cellStyle name="4 7 2 10" xfId="2147" xr:uid="{3B76E184-D2BC-4B82-9D4C-340C3CFD1D96}"/>
    <cellStyle name="4 7 2 11" xfId="2416" xr:uid="{84AD3298-1630-4091-A5F0-644AB85B8A47}"/>
    <cellStyle name="4 7 2 12" xfId="2534" xr:uid="{D69672A1-6A61-4597-A797-CBA6151A358E}"/>
    <cellStyle name="4 7 2 13" xfId="2726" xr:uid="{0A0A2E0D-1C99-4844-AAE4-D1C4BE653672}"/>
    <cellStyle name="4 7 2 14" xfId="2844" xr:uid="{C69B82CC-306E-444F-B2E5-CFE897C45470}"/>
    <cellStyle name="4 7 2 15" xfId="3037" xr:uid="{62E741F7-B092-4C2A-9F82-6474E9A4AA96}"/>
    <cellStyle name="4 7 2 16" xfId="3305" xr:uid="{A64AB4E2-4885-4D52-98AD-680B0CB9F2D3}"/>
    <cellStyle name="4 7 2 17" xfId="2866" xr:uid="{644FF6B4-AA5A-469E-AAC2-605EAADEE022}"/>
    <cellStyle name="4 7 2 18" xfId="3242" xr:uid="{320B6862-E1D3-4FFE-8F74-D73D4D99AC6B}"/>
    <cellStyle name="4 7 2 19" xfId="4011" xr:uid="{FCDD24B8-0F67-45AA-A14A-4BBCBF0D9F67}"/>
    <cellStyle name="4 7 2 2" xfId="458" xr:uid="{3759DE5C-E22E-4B9B-B84B-EFBCD5E184DA}"/>
    <cellStyle name="4 7 2 2 10" xfId="2319" xr:uid="{938B8870-E7C3-43F5-BAF2-4AE28860C937}"/>
    <cellStyle name="4 7 2 2 11" xfId="3145" xr:uid="{0DA038CB-6E89-4629-A8F4-8B4AD5505985}"/>
    <cellStyle name="4 7 2 2 12" xfId="3571" xr:uid="{6DEB87CA-FD33-47EE-93D2-8954878DDDB9}"/>
    <cellStyle name="4 7 2 2 13" xfId="3630" xr:uid="{E6F26E71-1A8C-4B31-A315-A49422CEFA2F}"/>
    <cellStyle name="4 7 2 2 14" xfId="4119" xr:uid="{44AB5F4A-43E9-4A6A-882D-75301216D4F0}"/>
    <cellStyle name="4 7 2 2 15" xfId="4388" xr:uid="{DF07F6B9-B6D2-42F8-9ED9-42A80560DB36}"/>
    <cellStyle name="4 7 2 2 16" xfId="4657" xr:uid="{FE392664-D741-4E6F-B781-87FC85908537}"/>
    <cellStyle name="4 7 2 2 17" xfId="4926" xr:uid="{32FB2F20-A5F7-43D0-B0CD-3A3AF060A708}"/>
    <cellStyle name="4 7 2 2 18" xfId="5352" xr:uid="{073E909E-8639-4CF7-B4E2-D054A759CA7A}"/>
    <cellStyle name="4 7 2 2 19" xfId="5621" xr:uid="{701A967A-F74C-4150-9BE2-7F84DCC8204C}"/>
    <cellStyle name="4 7 2 2 2" xfId="845" xr:uid="{0E8B9C14-1797-4D51-A178-E87B7ED330EB}"/>
    <cellStyle name="4 7 2 2 20" xfId="6005" xr:uid="{C3CC961F-3CA0-4A32-AD26-A41DC2079AEB}"/>
    <cellStyle name="4 7 2 2 21" xfId="5656" xr:uid="{7624BA91-566D-4871-8BDA-95CBFFB111D6}"/>
    <cellStyle name="4 7 2 2 22" xfId="6433" xr:uid="{E36C92EE-3249-4A6E-829C-CEFF49221AA7}"/>
    <cellStyle name="4 7 2 2 23" xfId="6698" xr:uid="{8970F3A0-F842-47B8-9F9A-32151CE34845}"/>
    <cellStyle name="4 7 2 2 24" xfId="6809" xr:uid="{1E034C79-7A19-432C-809A-4DE2A4985795}"/>
    <cellStyle name="4 7 2 2 25" xfId="6897" xr:uid="{552F56C0-5DF6-4C32-8A35-1A42583D5892}"/>
    <cellStyle name="4 7 2 2 26" xfId="7164" xr:uid="{D79CC4E2-FA6E-480E-849F-0463C11E1BE6}"/>
    <cellStyle name="4 7 2 2 27" xfId="7427" xr:uid="{67B2B444-703F-4A27-BAC1-E757C871F707}"/>
    <cellStyle name="4 7 2 2 28" xfId="7687" xr:uid="{D48C2DB6-75E8-4C45-88DA-EC8D8AF6AB07}"/>
    <cellStyle name="4 7 2 2 29" xfId="7945" xr:uid="{92C2E2B1-AD30-447D-9294-AB613117A47F}"/>
    <cellStyle name="4 7 2 2 3" xfId="1114" xr:uid="{23A8EC78-29D3-47C7-A6D3-AE721047ACFC}"/>
    <cellStyle name="4 7 2 2 30" xfId="8192" xr:uid="{73BAC763-1D70-4C4D-B44E-F17197CF78A4}"/>
    <cellStyle name="4 7 2 2 31" xfId="7193" xr:uid="{35542C72-2168-4D13-8BF8-67AEB3C7DDE3}"/>
    <cellStyle name="4 7 2 2 4" xfId="1383" xr:uid="{DDDC6DFF-664F-4DC9-9644-C9C670625A29}"/>
    <cellStyle name="4 7 2 2 5" xfId="1808" xr:uid="{0B3A2DA3-B41C-48EC-BA6D-3152A3CF616D}"/>
    <cellStyle name="4 7 2 2 6" xfId="1897" xr:uid="{958FF905-DDA5-40F9-BA9F-C566F207CED6}"/>
    <cellStyle name="4 7 2 2 7" xfId="1986" xr:uid="{AE514EC9-769B-4E88-9EAA-0132531A32A2}"/>
    <cellStyle name="4 7 2 2 8" xfId="2255" xr:uid="{888D7526-57C9-465B-AA90-DC56BE76208E}"/>
    <cellStyle name="4 7 2 2 9" xfId="200" xr:uid="{A88696D9-5BF2-49A2-A19D-2749D2D4E94B}"/>
    <cellStyle name="4 7 2 20" xfId="4280" xr:uid="{9AA58EA8-7CD6-4943-9D14-F5722FE0E9B0}"/>
    <cellStyle name="4 7 2 21" xfId="4549" xr:uid="{098A4FE6-B521-4FE9-B831-504851A28C23}"/>
    <cellStyle name="4 7 2 22" xfId="4818" xr:uid="{1011404F-5C1B-49F2-B652-380CDE2AD1F7}"/>
    <cellStyle name="4 7 2 23" xfId="5086" xr:uid="{ADA89303-3F84-444A-8BA0-F17ACC8EBA0E}"/>
    <cellStyle name="4 7 2 24" xfId="4420" xr:uid="{17BEA02D-F80E-42DD-90A9-CFF5E27C6961}"/>
    <cellStyle name="4 7 2 25" xfId="5513" xr:uid="{67267CE5-7075-438E-9AB8-612DA4051196}"/>
    <cellStyle name="4 7 2 26" xfId="5665" xr:uid="{60ACE881-3122-4AC5-915D-97C6B104ABC6}"/>
    <cellStyle name="4 7 2 27" xfId="6166" xr:uid="{B0A98FE4-AF1E-46FA-94F7-ABD0FF584172}"/>
    <cellStyle name="4 7 2 28" xfId="6229" xr:uid="{81E1685A-C01C-49B8-B561-FF6A3E664527}"/>
    <cellStyle name="4 7 2 29" xfId="6307" xr:uid="{144851F1-1E05-4548-8818-885C0D668D26}"/>
    <cellStyle name="4 7 2 3" xfId="737" xr:uid="{5C887C64-827B-4EE2-97F8-33FBD8EEF390}"/>
    <cellStyle name="4 7 2 30" xfId="6591" xr:uid="{94135ACB-8BF9-4F91-A6F6-932468106BF2}"/>
    <cellStyle name="4 7 2 31" xfId="6719" xr:uid="{BC5EA539-9364-4BF3-8A0A-20413ECB249A}"/>
    <cellStyle name="4 7 2 32" xfId="6209" xr:uid="{5EB5BF14-0D1A-469A-87DC-5239825038A2}"/>
    <cellStyle name="4 7 2 33" xfId="7056" xr:uid="{5A578A0A-E1C2-4521-84AF-02B3540AA8D4}"/>
    <cellStyle name="4 7 2 34" xfId="7319" xr:uid="{311ABD32-B593-46D9-A7DF-0953CFBC3761}"/>
    <cellStyle name="4 7 2 35" xfId="7579" xr:uid="{51E8A741-358C-4715-9688-857F4A3EE017}"/>
    <cellStyle name="4 7 2 36" xfId="7837" xr:uid="{82A49DBB-052C-4209-9D1E-1D3EF6A2D2BC}"/>
    <cellStyle name="4 7 2 37" xfId="8084" xr:uid="{79F13EFB-96FB-4B65-8A2B-D10C080F4A43}"/>
    <cellStyle name="4 7 2 38" xfId="8296" xr:uid="{55C9CA45-C064-47B6-A5B0-5988572A7A30}"/>
    <cellStyle name="4 7 2 39" xfId="8388" xr:uid="{74EDD638-855F-4FA2-8D76-4CD30A5C2246}"/>
    <cellStyle name="4 7 2 4" xfId="1006" xr:uid="{A5C5322A-BF8F-4552-AB2D-B2594700E739}"/>
    <cellStyle name="4 7 2 5" xfId="1275" xr:uid="{9F161CFE-094A-4EE8-9895-F2C6710DF861}"/>
    <cellStyle name="4 7 2 6" xfId="1543" xr:uid="{1CBF139C-EA67-40AE-8F06-3605516768C6}"/>
    <cellStyle name="4 7 2 7" xfId="888" xr:uid="{93268FED-BD11-48ED-9B30-F4278B05C566}"/>
    <cellStyle name="4 7 2 8" xfId="534" xr:uid="{DCBD8E79-6C7E-4C1F-A2A8-2CD84B281A29}"/>
    <cellStyle name="4 7 2 9" xfId="893" xr:uid="{46D904F6-FA59-4864-9DF6-67A0BACF188B}"/>
    <cellStyle name="4 7 20" xfId="5904" xr:uid="{8F4E7270-6BFD-452F-967F-FEA0394F86B3}"/>
    <cellStyle name="4 7 21" xfId="6106" xr:uid="{6F48B75A-0D78-428E-821E-09F41F6ED00E}"/>
    <cellStyle name="4 7 22" xfId="6128" xr:uid="{6DFA6033-4E1C-420C-BA33-F1F4F8F366D7}"/>
    <cellStyle name="4 7 23" xfId="6565" xr:uid="{76A272D9-6D2F-4188-AAFD-BB22F9D56E51}"/>
    <cellStyle name="4 7 24" xfId="6737" xr:uid="{776E448D-7102-4CBB-B7E0-5CC77EF49142}"/>
    <cellStyle name="4 7 25" xfId="6362" xr:uid="{89F5584C-C991-47F2-89B0-E82942F9CAA6}"/>
    <cellStyle name="4 7 26" xfId="7184" xr:uid="{FCCAA3E9-37F0-430D-B81D-132594F16CAA}"/>
    <cellStyle name="4 7 27" xfId="6240" xr:uid="{5F11BA36-5A01-4257-A6AA-D4CC69C9CADB}"/>
    <cellStyle name="4 7 28" xfId="8245" xr:uid="{56F99D3A-ECE0-422B-A141-C9B346A86BB8}"/>
    <cellStyle name="4 7 3" xfId="404" xr:uid="{5ED0B4B4-ACF1-42EF-AEFA-ABAE55C553D7}"/>
    <cellStyle name="4 7 3 10" xfId="2831" xr:uid="{F13365BA-CD29-42C1-9F01-DCB830E97F95}"/>
    <cellStyle name="4 7 3 11" xfId="3091" xr:uid="{7E2CC7C3-994D-42C3-9CFC-F4F55224E311}"/>
    <cellStyle name="4 7 3 12" xfId="3517" xr:uid="{3E85F075-C455-4080-9E30-A8B5675ADA55}"/>
    <cellStyle name="4 7 3 13" xfId="3657" xr:uid="{A281512D-4B50-47CC-B59A-855B91C8A89B}"/>
    <cellStyle name="4 7 3 14" xfId="4065" xr:uid="{1A86D84D-7E70-4627-B23D-DC8AC26A2F82}"/>
    <cellStyle name="4 7 3 15" xfId="4334" xr:uid="{87AE0DEF-87A8-4E73-BB94-19C16884DF09}"/>
    <cellStyle name="4 7 3 16" xfId="4603" xr:uid="{A535C475-5A94-4916-BFC4-33307A307929}"/>
    <cellStyle name="4 7 3 17" xfId="4872" xr:uid="{DDCACE26-A649-478B-AFDC-99264AC44287}"/>
    <cellStyle name="4 7 3 18" xfId="5298" xr:uid="{A8E64EBB-DDA6-4FE7-B023-ADA9C1C44407}"/>
    <cellStyle name="4 7 3 19" xfId="5567" xr:uid="{C4D1DA80-700D-4FAB-B6D0-640E1195907D}"/>
    <cellStyle name="4 7 3 2" xfId="791" xr:uid="{17BBA2BC-C739-4272-ACDE-62709F37E570}"/>
    <cellStyle name="4 7 3 20" xfId="5951" xr:uid="{CE68CED2-E616-4C0C-A435-3FBE6BACCE77}"/>
    <cellStyle name="4 7 3 21" xfId="6216" xr:uid="{3F32798F-D786-4624-840E-435FA385EC7F}"/>
    <cellStyle name="4 7 3 22" xfId="6379" xr:uid="{885A19D9-5F11-4018-A988-87D54A96D808}"/>
    <cellStyle name="4 7 3 23" xfId="6645" xr:uid="{4D0722F4-87E9-4CF4-9F5F-A34AA2B7722B}"/>
    <cellStyle name="4 7 3 24" xfId="6755" xr:uid="{37D3C32F-7DB4-4965-9BD3-49C5DCF35AC2}"/>
    <cellStyle name="4 7 3 25" xfId="6474" xr:uid="{8FF3D0C1-1C7B-4F99-8E05-CD7DB157DADC}"/>
    <cellStyle name="4 7 3 26" xfId="7110" xr:uid="{3AA3B8E0-BBA7-4CB9-853F-37A21FC1B023}"/>
    <cellStyle name="4 7 3 27" xfId="7373" xr:uid="{236C6F7D-A878-49E6-B96C-C0CD84008EB3}"/>
    <cellStyle name="4 7 3 28" xfId="7633" xr:uid="{D2E4A28D-ABCD-4780-BA63-68977D490C4A}"/>
    <cellStyle name="4 7 3 29" xfId="7891" xr:uid="{B94DE7D8-9920-4EC2-95DA-7063CD46B63C}"/>
    <cellStyle name="4 7 3 3" xfId="1060" xr:uid="{01DC079B-D0BB-42C0-B352-8D2DB590ABB5}"/>
    <cellStyle name="4 7 3 30" xfId="8138" xr:uid="{76BE6D62-1E3A-4A35-965F-C8FB061E99D8}"/>
    <cellStyle name="4 7 3 31" xfId="8375" xr:uid="{9AD8B066-726E-423D-83FC-A1B7545F6624}"/>
    <cellStyle name="4 7 3 4" xfId="1329" xr:uid="{9B89E02D-E479-4FD2-BE40-4C022DD3FA1C}"/>
    <cellStyle name="4 7 3 5" xfId="1754" xr:uid="{9356223A-BC2E-4DF4-9632-5D74B9E8B2F6}"/>
    <cellStyle name="4 7 3 6" xfId="1425" xr:uid="{BCF5536F-2793-4067-A6C4-6FECFF9C152F}"/>
    <cellStyle name="4 7 3 7" xfId="1693" xr:uid="{E2C390E5-6647-44E5-9B76-AA1E54283A69}"/>
    <cellStyle name="4 7 3 8" xfId="2201" xr:uid="{D8083910-8FB6-4F4C-A852-07431236D160}"/>
    <cellStyle name="4 7 3 9" xfId="2521" xr:uid="{27D8B32F-DF20-4015-A638-E27B9EE4C820}"/>
    <cellStyle name="4 7 4" xfId="597" xr:uid="{470D3F58-B890-4BB9-9808-8C6773EED2CD}"/>
    <cellStyle name="4 7 5" xfId="563" xr:uid="{E939BCC2-75DB-4415-A8B8-5EBEF821D781}"/>
    <cellStyle name="4 7 6" xfId="91" xr:uid="{450C873F-8311-4BFB-AEA6-3B992B6EA822}"/>
    <cellStyle name="4 7 7" xfId="1606" xr:uid="{70E6F8A1-0B2A-4813-B3C0-5116FBA507AE}"/>
    <cellStyle name="4 7 8" xfId="82" xr:uid="{6F0F6E3C-C898-42FB-8236-714D5E37E2A1}"/>
    <cellStyle name="4 7 9" xfId="2332" xr:uid="{C61F2179-D65D-4278-A49C-52263EA6D1FD}"/>
    <cellStyle name="4 8" xfId="211" xr:uid="{18FEBD51-3A44-45FD-933D-916944F1A937}"/>
    <cellStyle name="4 8 10" xfId="2720" xr:uid="{BBADDA6B-77AD-4CF4-9F32-F4536D0F07DA}"/>
    <cellStyle name="4 8 11" xfId="2551" xr:uid="{EB230FF1-CA46-4D89-B522-5B77475263C4}"/>
    <cellStyle name="4 8 12" xfId="2876" xr:uid="{C03B0AC3-6570-4752-818A-EB97DD71BD57}"/>
    <cellStyle name="4 8 13" xfId="3197" xr:uid="{20063A6F-DCB3-4C14-A861-528EE50F6C22}"/>
    <cellStyle name="4 8 14" xfId="3709" xr:uid="{D951260B-6437-4457-9D17-DD7E819A7117}"/>
    <cellStyle name="4 8 15" xfId="3747" xr:uid="{B581A33C-7EB7-4677-B4D8-FDF7772F83AF}"/>
    <cellStyle name="4 8 16" xfId="3807" xr:uid="{F118FC69-F786-44A8-98C7-74F968258ED0}"/>
    <cellStyle name="4 8 17" xfId="3739" xr:uid="{B0A5DF6F-C01D-417B-A9EC-5471703C305B}"/>
    <cellStyle name="4 8 18" xfId="4430" xr:uid="{7D33EB6A-AEA0-4FC1-A0D8-8BC4C8E1D9BA}"/>
    <cellStyle name="4 8 19" xfId="4684" xr:uid="{01B4FD2D-B79A-4649-A3E7-F987B70E8967}"/>
    <cellStyle name="4 8 2" xfId="351" xr:uid="{AF23DBB2-75C9-4BBB-AE13-31BF908FE2E5}"/>
    <cellStyle name="4 8 2 10" xfId="2148" xr:uid="{848364F7-BD91-4959-8A22-4F16BB41DA5B}"/>
    <cellStyle name="4 8 2 11" xfId="2417" xr:uid="{3BA9BB10-1D1D-4FDF-BD46-6EBB63859769}"/>
    <cellStyle name="4 8 2 12" xfId="1798" xr:uid="{AE3796AA-3C7F-4E07-8F98-3E2352D7CBEE}"/>
    <cellStyle name="4 8 2 13" xfId="2727" xr:uid="{FAFE2E40-A0FB-47DD-9ACE-1BCC36B0320E}"/>
    <cellStyle name="4 8 2 14" xfId="1684" xr:uid="{F8F0953C-13D4-4A99-BC66-7203A956F25F}"/>
    <cellStyle name="4 8 2 15" xfId="3038" xr:uid="{4FA27A7A-B571-4D42-8770-D7F8984DCF47}"/>
    <cellStyle name="4 8 2 16" xfId="3306" xr:uid="{6DE846A6-36BC-434D-B777-816BB40B8C1F}"/>
    <cellStyle name="4 8 2 17" xfId="3464" xr:uid="{7888382A-C0CE-421D-A90E-36D6F7E8A8C2}"/>
    <cellStyle name="4 8 2 18" xfId="3849" xr:uid="{F62595D2-1336-4C91-A06C-4F52628A6D70}"/>
    <cellStyle name="4 8 2 19" xfId="4012" xr:uid="{E52F78E2-D933-43CC-9E34-DD9B87EA27F8}"/>
    <cellStyle name="4 8 2 2" xfId="459" xr:uid="{870628C5-F760-402A-92AB-0C96ADA3078A}"/>
    <cellStyle name="4 8 2 2 10" xfId="2060" xr:uid="{55524ADA-DA41-4F7B-921E-9ED756775FF5}"/>
    <cellStyle name="4 8 2 2 11" xfId="3146" xr:uid="{51B227B0-3FF2-4778-A2F7-2EE727DD94EB}"/>
    <cellStyle name="4 8 2 2 12" xfId="3572" xr:uid="{EDB20415-A243-44C7-8C61-DBFF1C3DB5C2}"/>
    <cellStyle name="4 8 2 2 13" xfId="3631" xr:uid="{F841317F-CF27-42BD-8A12-D93A8AAD5D2C}"/>
    <cellStyle name="4 8 2 2 14" xfId="4120" xr:uid="{34F8CBD6-124F-4487-88DC-91C041550604}"/>
    <cellStyle name="4 8 2 2 15" xfId="4389" xr:uid="{6F5B6763-5C7F-446C-BA8C-5E4CCCDF3DBD}"/>
    <cellStyle name="4 8 2 2 16" xfId="4658" xr:uid="{A065B088-64B7-43BD-8E89-782B93C78A62}"/>
    <cellStyle name="4 8 2 2 17" xfId="4927" xr:uid="{8763B40F-7B3C-47ED-9B8F-6FFF2FBEC8CA}"/>
    <cellStyle name="4 8 2 2 18" xfId="5353" xr:uid="{4B64893D-D8F4-44AE-AE7C-DB52DDFEEA83}"/>
    <cellStyle name="4 8 2 2 19" xfId="5622" xr:uid="{14899AFD-C5F5-48F6-83FE-CE0151B2360C}"/>
    <cellStyle name="4 8 2 2 2" xfId="846" xr:uid="{251E6353-8061-4CD8-BCF6-20B1B42E06CE}"/>
    <cellStyle name="4 8 2 2 20" xfId="6006" xr:uid="{9EEB0648-EF7F-4FEF-964D-AB82D1AC50AB}"/>
    <cellStyle name="4 8 2 2 21" xfId="6042" xr:uid="{71FA0378-FDEF-420E-9F78-F6DE81B719FB}"/>
    <cellStyle name="4 8 2 2 22" xfId="6434" xr:uid="{335949B8-3A0C-45F9-89B1-556F14521B11}"/>
    <cellStyle name="4 8 2 2 23" xfId="6699" xr:uid="{751B8037-19B5-4545-A43A-30751E69D90B}"/>
    <cellStyle name="4 8 2 2 24" xfId="6810" xr:uid="{AD4431B8-46DE-4102-AAF5-8C39A5989CC5}"/>
    <cellStyle name="4 8 2 2 25" xfId="6898" xr:uid="{72DE12B9-F1CA-48E3-92D9-64B4AA6C3A46}"/>
    <cellStyle name="4 8 2 2 26" xfId="7165" xr:uid="{BD5865C6-53F8-4F79-944F-3E138E56F9E3}"/>
    <cellStyle name="4 8 2 2 27" xfId="7428" xr:uid="{FF7FA813-F87D-4673-BA27-5AF76E653CD0}"/>
    <cellStyle name="4 8 2 2 28" xfId="7688" xr:uid="{DC29CDB6-7E04-43B6-B678-96DD0D288015}"/>
    <cellStyle name="4 8 2 2 29" xfId="7946" xr:uid="{20EBB50C-7EAB-4545-8048-015EF109755B}"/>
    <cellStyle name="4 8 2 2 3" xfId="1115" xr:uid="{0C0E5721-FF2D-4B00-9A36-E95DC60FC1C2}"/>
    <cellStyle name="4 8 2 2 30" xfId="8193" xr:uid="{8D84A819-2524-429A-8E1B-69D3169629EB}"/>
    <cellStyle name="4 8 2 2 31" xfId="7494" xr:uid="{5F36FE70-F70D-40E1-A13A-EDEECD1BF7F2}"/>
    <cellStyle name="4 8 2 2 4" xfId="1384" xr:uid="{0093E045-6AB9-440E-9754-7C167C007F85}"/>
    <cellStyle name="4 8 2 2 5" xfId="1809" xr:uid="{16C49362-970D-48DE-9A93-2FB5FB7D8EF5}"/>
    <cellStyle name="4 8 2 2 6" xfId="1898" xr:uid="{37D763EC-DF77-46E3-926B-AC39DB0E16D3}"/>
    <cellStyle name="4 8 2 2 7" xfId="1987" xr:uid="{074D977F-1B93-4CEF-9709-F19D6D21092E}"/>
    <cellStyle name="4 8 2 2 8" xfId="2256" xr:uid="{5A18CA02-549C-435D-A944-0D678D3D4CEC}"/>
    <cellStyle name="4 8 2 2 9" xfId="949" xr:uid="{8C3EB260-823C-45AB-A580-8FFC6AE31270}"/>
    <cellStyle name="4 8 2 20" xfId="4281" xr:uid="{AE3CA28A-85AB-4333-BB64-5E5CB21C4421}"/>
    <cellStyle name="4 8 2 21" xfId="4550" xr:uid="{CC9173E8-179B-4567-ABC8-26AE32291A1A}"/>
    <cellStyle name="4 8 2 22" xfId="4819" xr:uid="{9E8FFFD8-7A1A-459C-830F-09D9EF4F300E}"/>
    <cellStyle name="4 8 2 23" xfId="5087" xr:uid="{1DE09AA1-5218-45CB-A79C-C677B3C2AB21}"/>
    <cellStyle name="4 8 2 24" xfId="5245" xr:uid="{C8A059D7-E1B9-4811-8829-11A0BFFF1270}"/>
    <cellStyle name="4 8 2 25" xfId="5514" xr:uid="{F7BF83D5-547A-4270-9A3A-C2344184FA32}"/>
    <cellStyle name="4 8 2 26" xfId="5655" xr:uid="{A0168AC8-805C-45B6-B54D-A4CF276BBCDA}"/>
    <cellStyle name="4 8 2 27" xfId="6167" xr:uid="{E15B2A51-7D5E-4485-9B5A-AF308C4ACC2F}"/>
    <cellStyle name="4 8 2 28" xfId="6283" xr:uid="{5FDB1BEB-54FF-4940-B074-1629B89FBAE1}"/>
    <cellStyle name="4 8 2 29" xfId="5921" xr:uid="{ACCFA23A-DCC6-415D-9F69-684D5DA9022B}"/>
    <cellStyle name="4 8 2 3" xfId="738" xr:uid="{BFB44322-5492-4BF0-B438-70B226362B1E}"/>
    <cellStyle name="4 8 2 30" xfId="6592" xr:uid="{B38C6513-A27C-47E1-9C53-B3ABB807B3BC}"/>
    <cellStyle name="4 8 2 31" xfId="6533" xr:uid="{97A5BBA6-02D7-4831-8463-75A5F379C226}"/>
    <cellStyle name="4 8 2 32" xfId="6847" xr:uid="{A73B0244-C835-4F67-8A2E-8768BE32CEB3}"/>
    <cellStyle name="4 8 2 33" xfId="7057" xr:uid="{2A44E984-F97C-4626-B938-2B061CB6E010}"/>
    <cellStyle name="4 8 2 34" xfId="7320" xr:uid="{61DCC5C9-5B15-443E-B440-AF5B5DB68D67}"/>
    <cellStyle name="4 8 2 35" xfId="7580" xr:uid="{4133B632-E746-4DA8-B9FA-4978795A8777}"/>
    <cellStyle name="4 8 2 36" xfId="7838" xr:uid="{FDBC2BFC-C522-4900-A0C7-89F44F250A0F}"/>
    <cellStyle name="4 8 2 37" xfId="8085" xr:uid="{CBE31BC4-9F2C-4D15-8488-A8446C7720F3}"/>
    <cellStyle name="4 8 2 38" xfId="8297" xr:uid="{AB4D967F-A0F3-4268-8F35-E0AF6A3E4DED}"/>
    <cellStyle name="4 8 2 39" xfId="7233" xr:uid="{D4ABF684-42E8-4B1A-913E-A28203D449DC}"/>
    <cellStyle name="4 8 2 4" xfId="1007" xr:uid="{CE2E9580-74D3-4C0D-BFFC-7F0BBA3BFF81}"/>
    <cellStyle name="4 8 2 5" xfId="1276" xr:uid="{F3739716-1A1D-45BB-8482-65E76D59461C}"/>
    <cellStyle name="4 8 2 6" xfId="1544" xr:uid="{76AE3E7A-62A1-4D7E-8C95-C78C1296082A}"/>
    <cellStyle name="4 8 2 7" xfId="877" xr:uid="{4ECA6E8C-D391-4726-8760-AC374468F745}"/>
    <cellStyle name="4 8 2 8" xfId="1847" xr:uid="{831A707E-8D2E-4193-A0AB-8CBB8F5B6ED5}"/>
    <cellStyle name="4 8 2 9" xfId="1936" xr:uid="{669444EC-4B95-4D3E-9EB3-D6C27F01EEF9}"/>
    <cellStyle name="4 8 20" xfId="5796" xr:uid="{1539EB48-B1F4-482C-9510-61E6BBC0DD57}"/>
    <cellStyle name="4 8 21" xfId="6244" xr:uid="{12D12D0C-9C2F-4D48-898A-8BA315C870F9}"/>
    <cellStyle name="4 8 22" xfId="6083" xr:uid="{B38F772F-20A7-46E2-A34A-EFABC177F878}"/>
    <cellStyle name="4 8 23" xfId="6504" xr:uid="{B794CF0A-D4EE-497C-BE2B-D6CC57EBD6CE}"/>
    <cellStyle name="4 8 24" xfId="6261" xr:uid="{C79DBE40-41FC-46BA-A4EB-04567CD17B0D}"/>
    <cellStyle name="4 8 25" xfId="6464" xr:uid="{CB447771-595D-498F-95C7-4A0A8FD3EE92}"/>
    <cellStyle name="4 8 26" xfId="6493" xr:uid="{C78B489B-C1D6-46B6-8C87-CAA77FBDF20B}"/>
    <cellStyle name="4 8 27" xfId="6523" xr:uid="{AE148CFF-886B-46F0-A3EB-D91633744D5B}"/>
    <cellStyle name="4 8 28" xfId="8291" xr:uid="{FB3C6CDE-4C39-49F3-8C7E-4237232C4151}"/>
    <cellStyle name="4 8 3" xfId="405" xr:uid="{72EBE527-6416-40EA-82FC-0F51C5BF30BF}"/>
    <cellStyle name="4 8 3 10" xfId="2574" xr:uid="{957516E0-6D1F-40BB-BEBF-D01842F8BA71}"/>
    <cellStyle name="4 8 3 11" xfId="3092" xr:uid="{6490EF7D-1514-437F-ADF9-B5E76BE3E857}"/>
    <cellStyle name="4 8 3 12" xfId="3518" xr:uid="{01242924-4F24-448A-9043-664EC5F6C9C9}"/>
    <cellStyle name="4 8 3 13" xfId="3887" xr:uid="{5AEBF98C-69BF-4FAC-A1F0-913ABF193535}"/>
    <cellStyle name="4 8 3 14" xfId="4066" xr:uid="{294884D9-C51C-46BA-8FA7-03F7B560318F}"/>
    <cellStyle name="4 8 3 15" xfId="4335" xr:uid="{53FCEA6E-B0AA-482E-B370-3170BAB1FB30}"/>
    <cellStyle name="4 8 3 16" xfId="4604" xr:uid="{BE9D0741-0045-4D4B-946D-38ADAD10B163}"/>
    <cellStyle name="4 8 3 17" xfId="4873" xr:uid="{002BFAC6-18B6-4EA9-9D6D-E42A25E872F8}"/>
    <cellStyle name="4 8 3 18" xfId="5299" xr:uid="{3DEAFA4C-2B63-4839-99DB-53C358452885}"/>
    <cellStyle name="4 8 3 19" xfId="5568" xr:uid="{73539AFE-99EA-416D-82BD-1978CA6A77EA}"/>
    <cellStyle name="4 8 3 2" xfId="792" xr:uid="{39484624-2DFC-4EF7-8E05-4728F19C43F9}"/>
    <cellStyle name="4 8 3 20" xfId="5952" xr:uid="{DA430686-ACD9-45F0-BD7D-017937B55BFF}"/>
    <cellStyle name="4 8 3 21" xfId="6270" xr:uid="{3735EAC3-69F1-44F6-A481-4F803A70FB81}"/>
    <cellStyle name="4 8 3 22" xfId="6380" xr:uid="{75311373-D4A5-4D80-9BF1-C1CBD88622DF}"/>
    <cellStyle name="4 8 3 23" xfId="6646" xr:uid="{02207206-2916-46BC-88ED-CEAA8D890158}"/>
    <cellStyle name="4 8 3 24" xfId="6756" xr:uid="{667264AC-E44B-47A5-9908-735CEC37A9FB}"/>
    <cellStyle name="4 8 3 25" xfId="6458" xr:uid="{2509B752-F036-49EC-9B8C-DDBDE52C3194}"/>
    <cellStyle name="4 8 3 26" xfId="7111" xr:uid="{090D127F-182C-496D-B653-8369C5227006}"/>
    <cellStyle name="4 8 3 27" xfId="7374" xr:uid="{18372E9C-EA93-4C8C-ACDB-0FE545F3227C}"/>
    <cellStyle name="4 8 3 28" xfId="7634" xr:uid="{601B3C4C-3E82-4A63-A0C7-AE892C392027}"/>
    <cellStyle name="4 8 3 29" xfId="7892" xr:uid="{4AB043CC-E9FE-4AE7-9D18-7E970521DE56}"/>
    <cellStyle name="4 8 3 3" xfId="1061" xr:uid="{A3B4CF86-5AC7-487F-B171-7EA373130A02}"/>
    <cellStyle name="4 8 3 30" xfId="8139" xr:uid="{817098E1-334B-4FCF-9227-98663888BFB9}"/>
    <cellStyle name="4 8 3 31" xfId="7983" xr:uid="{3DD209B5-EEE6-4CC2-A6EF-16A6B7880D22}"/>
    <cellStyle name="4 8 3 4" xfId="1330" xr:uid="{B86E0D51-2EF4-43EF-ADA7-EBEEF62D3E9C}"/>
    <cellStyle name="4 8 3 5" xfId="1755" xr:uid="{4EC0D66F-8CCF-468E-845D-F8FB906E2411}"/>
    <cellStyle name="4 8 3 6" xfId="1408" xr:uid="{6F090D0C-F20A-45B1-8EC6-8A6F0E6ECE29}"/>
    <cellStyle name="4 8 3 7" xfId="875" xr:uid="{763C9927-652F-4181-94BF-CB52E0673EA3}"/>
    <cellStyle name="4 8 3 8" xfId="2202" xr:uid="{38A656A8-35E5-4136-95DB-528191483AB2}"/>
    <cellStyle name="4 8 3 9" xfId="1777" xr:uid="{C8A74B60-CB31-4D41-A386-B007EC865855}"/>
    <cellStyle name="4 8 4" xfId="598" xr:uid="{F47A059B-76E1-4D30-9BA3-E27DA9475716}"/>
    <cellStyle name="4 8 5" xfId="124" xr:uid="{71B3DB7D-D9CB-458A-A3FF-1FE80B452265}"/>
    <cellStyle name="4 8 6" xfId="550" xr:uid="{D7BDAFD1-D190-4BEF-8134-AAF51E40732A}"/>
    <cellStyle name="4 8 7" xfId="1683" xr:uid="{24B4CC0A-AEFD-4C38-8F57-BB6FB3EC041C}"/>
    <cellStyle name="4 8 8" xfId="1139" xr:uid="{26DA4382-2400-4BE3-87EB-83173A8F3B6D}"/>
    <cellStyle name="4 8 9" xfId="2410" xr:uid="{09B07344-FD70-434F-8BAB-8651447E0419}"/>
    <cellStyle name="40 % - Akzent1 2" xfId="479" xr:uid="{1CE39716-93FA-4B76-AD36-40B9D8134309}"/>
    <cellStyle name="40 % - Akzent1 2 2" xfId="8479" xr:uid="{A9B5A513-A89F-41B9-B5E4-7AB484BFDBCB}"/>
    <cellStyle name="40 % - Akzent1 3" xfId="481" xr:uid="{33AA83ED-8879-4B94-8730-016847484C09}"/>
    <cellStyle name="40 % - Akzent1 4" xfId="484" xr:uid="{B2D8934F-C6B6-47EE-92E3-579AF10EEAE6}"/>
    <cellStyle name="40 % - Akzent1 4 2" xfId="493" xr:uid="{1A6AEFB3-115E-430B-828D-9BD2FE93A5B8}"/>
    <cellStyle name="40 % - Akzent1 5" xfId="202" xr:uid="{E9994B5C-4C0D-4291-B3E4-9D7F1F64164F}"/>
    <cellStyle name="40 % - Akzent2 2" xfId="8480" xr:uid="{8100EEAD-2944-48CB-991C-6CDFAEE24ECB}"/>
    <cellStyle name="40 % - Akzent3 2" xfId="8481" xr:uid="{40D6B9E4-5BCB-4CED-8FBF-06CCF22888E6}"/>
    <cellStyle name="40 % - Akzent4 2" xfId="8482" xr:uid="{631A7E2C-2837-4D2B-B0BB-89D00A6BF4B7}"/>
    <cellStyle name="40 % - Akzent5 2" xfId="8483" xr:uid="{1D6C03EC-E974-4B19-8AF4-10E006626FDD}"/>
    <cellStyle name="40 % - Akzent6 2" xfId="8484" xr:uid="{4B3BA6E1-739A-4C75-8332-C610BDAD8701}"/>
    <cellStyle name="40% - Accent1" xfId="8485" xr:uid="{076E3759-3F0B-40A2-BF26-8C581B0CF864}"/>
    <cellStyle name="40% - Accent2" xfId="8486" xr:uid="{4F7CFF35-AA8A-4ED2-9A3E-80A819F7A0EB}"/>
    <cellStyle name="40% - Accent3" xfId="8487" xr:uid="{35961727-7077-4394-BF8B-916A1D518BC2}"/>
    <cellStyle name="40% - Accent4" xfId="8488" xr:uid="{0D44EA00-004C-479E-A69F-66AD8F3ABC09}"/>
    <cellStyle name="40% - Accent5" xfId="8489" xr:uid="{AD52943D-04D3-4021-8713-813E0B9614BF}"/>
    <cellStyle name="40% - Accent6" xfId="8490" xr:uid="{2E8E2EB7-840E-479B-BF02-87C65E6A879F}"/>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5 2" xfId="178" xr:uid="{4888E61C-9C09-46E8-8FC2-D64C32F48F2E}"/>
    <cellStyle name="5 2 10" xfId="2572" xr:uid="{3878BE3F-45D5-4A49-8FD4-305C216C7C6B}"/>
    <cellStyle name="5 2 11" xfId="2882" xr:uid="{BAC54B38-E8AC-4C60-91F7-C3330C6C973D}"/>
    <cellStyle name="5 2 12" xfId="2915" xr:uid="{F04F27D7-28E1-4A66-A5C2-6C9108716430}"/>
    <cellStyle name="5 2 13" xfId="2753" xr:uid="{824C785F-366B-4AD7-9C61-DAEA66A27694}"/>
    <cellStyle name="5 2 14" xfId="3892" xr:uid="{750BE5F2-26AE-4B6A-BF86-39014C3F6326}"/>
    <cellStyle name="5 2 15" xfId="3377" xr:uid="{64869534-5066-4D23-9042-D17C9039ED3E}"/>
    <cellStyle name="5 2 16" xfId="4158" xr:uid="{808DF546-4C53-4496-AE6D-4174FA2206AE}"/>
    <cellStyle name="5 2 17" xfId="4427" xr:uid="{31F4E375-F543-4348-9AD1-F2E9204209CF}"/>
    <cellStyle name="5 2 18" xfId="4696" xr:uid="{AB5D7E66-EFA1-4112-9C49-89CF66E45262}"/>
    <cellStyle name="5 2 19" xfId="4463" xr:uid="{F3A361B1-C747-4B8F-8987-D2F768D48DDF}"/>
    <cellStyle name="5 2 2" xfId="338" xr:uid="{98035963-6CC3-4242-BFD1-B43DD7368042}"/>
    <cellStyle name="5 2 2 10" xfId="2404" xr:uid="{D01FBC9A-8A24-426B-8C56-F06D28F35A27}"/>
    <cellStyle name="5 2 2 11" xfId="1605" xr:uid="{D843282D-37B0-4F92-AF3C-1005A83650DB}"/>
    <cellStyle name="5 2 2 12" xfId="2714" xr:uid="{348A4079-FEA6-4EDA-B8CA-60E6C31E0A5E}"/>
    <cellStyle name="5 2 2 13" xfId="1920" xr:uid="{B90FC19C-CE77-425C-B9C4-57838286523E}"/>
    <cellStyle name="5 2 2 14" xfId="3025" xr:uid="{69ACAAE4-329D-4BA1-B555-5FB202AE7A48}"/>
    <cellStyle name="5 2 2 15" xfId="3293" xr:uid="{A0D9017C-1070-4BBC-A905-03A9D4C7101F}"/>
    <cellStyle name="5 2 2 16" xfId="2970" xr:uid="{944C9E15-857B-48ED-A350-9CB2A7E3E7BC}"/>
    <cellStyle name="5 2 2 17" xfId="3170" xr:uid="{0B2AFFEC-4E94-4BA4-9A3B-648C049DE793}"/>
    <cellStyle name="5 2 2 18" xfId="3999" xr:uid="{7A1F6713-75CF-4AA1-A602-E9D8A189ECD1}"/>
    <cellStyle name="5 2 2 19" xfId="4268" xr:uid="{2D0D7D1F-7CB6-41C8-84BE-96D0671EBF92}"/>
    <cellStyle name="5 2 2 2" xfId="725" xr:uid="{DB645468-9F6F-4633-8E86-45EF3D7AF648}"/>
    <cellStyle name="5 2 2 20" xfId="4537" xr:uid="{EF932F88-7DC7-4185-AE84-693056263249}"/>
    <cellStyle name="5 2 2 21" xfId="4806" xr:uid="{D73238BC-49D1-4458-9F44-F47A1AD46876}"/>
    <cellStyle name="5 2 2 22" xfId="5074" xr:uid="{60C6FDFC-9642-41EF-B573-323442580D78}"/>
    <cellStyle name="5 2 2 23" xfId="4751" xr:uid="{01DBCEC2-B6DA-4164-989F-85BD8E693B52}"/>
    <cellStyle name="5 2 2 24" xfId="5501" xr:uid="{7024428E-2364-4AC8-A420-9AE340E65350}"/>
    <cellStyle name="5 2 2 25" xfId="5003" xr:uid="{604F9ED0-56CC-4BBA-8627-0F28A135CCE3}"/>
    <cellStyle name="5 2 2 26" xfId="6154" xr:uid="{9B480AA1-7759-4813-A860-B2F4666DB71B}"/>
    <cellStyle name="5 2 2 27" xfId="6031" xr:uid="{490F2E72-4989-47B1-9DA1-4B2852FCB167}"/>
    <cellStyle name="5 2 2 28" xfId="5692" xr:uid="{F49DDD69-832A-4EF3-BF6F-5CFE98437F95}"/>
    <cellStyle name="5 2 2 29" xfId="6579" xr:uid="{A61B9891-DC55-4CF1-97FC-9877803FCE5D}"/>
    <cellStyle name="5 2 2 3" xfId="994" xr:uid="{61B7A749-7F12-4BA1-834C-9097BB8F2B92}"/>
    <cellStyle name="5 2 2 30" xfId="6068" xr:uid="{858ECB9B-1B9D-4D14-8244-13E870E04557}"/>
    <cellStyle name="5 2 2 31" xfId="6575" xr:uid="{2864898D-36C3-4A8A-94EE-F824F5295562}"/>
    <cellStyle name="5 2 2 32" xfId="7044" xr:uid="{DB13FB42-1A82-4D66-A572-2D89B264FFF0}"/>
    <cellStyle name="5 2 2 33" xfId="7307" xr:uid="{FA2AD487-3EF6-473E-842A-D4A38DDA57D0}"/>
    <cellStyle name="5 2 2 34" xfId="7567" xr:uid="{23895F6E-CD51-4B12-927F-B812142A0FB8}"/>
    <cellStyle name="5 2 2 35" xfId="7825" xr:uid="{E6218096-DD28-4471-838A-C8D9C4483914}"/>
    <cellStyle name="5 2 2 36" xfId="8072" xr:uid="{BA5986F3-C9B4-437D-965A-5AAFD841D1A7}"/>
    <cellStyle name="5 2 2 37" xfId="8285" xr:uid="{CA95F2AA-159E-4703-9FC0-B37861833BD6}"/>
    <cellStyle name="5 2 2 38" xfId="6968" xr:uid="{5492F426-146E-446C-8DE3-A7C045E6A3DE}"/>
    <cellStyle name="5 2 2 4" xfId="1263" xr:uid="{67D9F09C-BB30-498C-9B97-E08FE301C150}"/>
    <cellStyle name="5 2 2 5" xfId="1531" xr:uid="{BA01511B-22DD-4645-B476-FC67A31D1B6E}"/>
    <cellStyle name="5 2 2 6" xfId="1155" xr:uid="{CECFFD5A-EA86-43A3-BE2B-8E233A0FB3A4}"/>
    <cellStyle name="5 2 2 7" xfId="1411" xr:uid="{353BD088-215D-44B8-8A9F-0ABD1C73E392}"/>
    <cellStyle name="5 2 2 8" xfId="89" xr:uid="{0B5AFB0E-3B2D-4FA7-B78A-5E597B9E3FA8}"/>
    <cellStyle name="5 2 2 9" xfId="2135" xr:uid="{D8AC93EF-9ACA-482C-A577-80AFBE37231F}"/>
    <cellStyle name="5 2 20" xfId="5391" xr:uid="{C9DAFFA2-18EA-4832-978E-3C71FE6D99AC}"/>
    <cellStyle name="5 2 21" xfId="5672" xr:uid="{5263602F-5999-4022-92B2-44CF0C6B2534}"/>
    <cellStyle name="5 2 22" xfId="6250" xr:uid="{7D4FF300-62D4-4890-A752-04EFBB695F45}"/>
    <cellStyle name="5 2 23" xfId="6856" xr:uid="{B02D9DA8-AADE-4097-B16A-3B8A78F49C1C}"/>
    <cellStyle name="5 2 24" xfId="5679" xr:uid="{88E39B31-666A-4A60-9E88-9CC542EB5F38}"/>
    <cellStyle name="5 2 25" xfId="7192" xr:uid="{192C98BC-7CDD-41FC-90E5-618FCED85BF3}"/>
    <cellStyle name="5 2 26" xfId="7462" xr:uid="{E9821182-4EB6-4304-A3C4-0D8825D15668}"/>
    <cellStyle name="5 2 27" xfId="7722" xr:uid="{2BEB7CB6-3860-47D6-BB2A-6BFAA86EC84B}"/>
    <cellStyle name="5 2 28" xfId="7975" xr:uid="{7BFBA97A-21E2-4DD6-ABB0-DF2F057216F0}"/>
    <cellStyle name="5 2 29" xfId="8409" xr:uid="{142FC392-656F-4482-9406-FE30C18A7712}"/>
    <cellStyle name="5 2 3" xfId="327" xr:uid="{99B53404-0D40-4969-986E-F1C257B2FFDD}"/>
    <cellStyle name="5 2 3 10" xfId="2393" xr:uid="{4DC1A0B7-7F81-4BA2-8A84-EAEB906476BE}"/>
    <cellStyle name="5 2 3 11" xfId="1609" xr:uid="{5E35E001-A629-48BC-9E8F-4956BF124D1D}"/>
    <cellStyle name="5 2 3 12" xfId="2703" xr:uid="{CA4AA4E5-8255-4903-9D91-2985973A27F2}"/>
    <cellStyle name="5 2 3 13" xfId="2297" xr:uid="{B54E3C84-D000-4831-B2A2-E3AEEA58C85D}"/>
    <cellStyle name="5 2 3 14" xfId="3014" xr:uid="{7A522FB9-4894-4A92-A2B5-5EEDA78293D5}"/>
    <cellStyle name="5 2 3 15" xfId="3282" xr:uid="{7C0D50B7-E9C9-49C0-A3FE-56C0F4816524}"/>
    <cellStyle name="5 2 3 16" xfId="2901" xr:uid="{07C21E08-EDE2-40F4-A46C-5D56ED2CC388}"/>
    <cellStyle name="5 2 3 17" xfId="3794" xr:uid="{7416A23A-AA79-49B6-A555-1D573E2FC14F}"/>
    <cellStyle name="5 2 3 18" xfId="3988" xr:uid="{C592D83C-D3F7-43E9-9692-E5A1932520D6}"/>
    <cellStyle name="5 2 3 19" xfId="4257" xr:uid="{AD1065A2-A972-45AE-9F25-A3845D8AF506}"/>
    <cellStyle name="5 2 3 2" xfId="714" xr:uid="{357EE81E-185B-4F6C-BEDF-D26BF290D74A}"/>
    <cellStyle name="5 2 3 20" xfId="4526" xr:uid="{250CBBA3-6506-4C96-8540-0D2B85C0C926}"/>
    <cellStyle name="5 2 3 21" xfId="4795" xr:uid="{DB796BF7-C154-425E-B452-EEF100C84D77}"/>
    <cellStyle name="5 2 3 22" xfId="5063" xr:uid="{354F705F-7558-41F1-8418-4B9EB82C4BBF}"/>
    <cellStyle name="5 2 3 23" xfId="4682" xr:uid="{CC1FF736-0C28-440A-8CC2-EAF37912C4EA}"/>
    <cellStyle name="5 2 3 24" xfId="5490" xr:uid="{330E6116-82E8-4730-83F1-EE2370E8CFCD}"/>
    <cellStyle name="5 2 3 25" xfId="5883" xr:uid="{96058937-AE27-422A-A810-C8E9CFA3B421}"/>
    <cellStyle name="5 2 3 26" xfId="6143" xr:uid="{4EC50618-7DC0-4DF9-BFF3-A51F4288C4A5}"/>
    <cellStyle name="5 2 3 27" xfId="6288" xr:uid="{A37E52E3-EA53-4B94-A57E-A55C07F64233}"/>
    <cellStyle name="5 2 3 28" xfId="6082" xr:uid="{E2A88C88-B0A4-4075-9544-57CA658859D4}"/>
    <cellStyle name="5 2 3 29" xfId="6568" xr:uid="{84A500A4-7BD9-4D2B-B363-4A57EEBBB910}"/>
    <cellStyle name="5 2 3 3" xfId="983" xr:uid="{41F58C10-3C31-4E8C-8BE5-D38AB6340FB4}"/>
    <cellStyle name="5 2 3 30" xfId="3924" xr:uid="{4C30E64E-4B20-4F02-99C0-695E59566CCD}"/>
    <cellStyle name="5 2 3 31" xfId="6220" xr:uid="{FBBDFFBA-D2EF-45FC-9B40-5D3B03C76CAC}"/>
    <cellStyle name="5 2 3 32" xfId="7033" xr:uid="{B74F0152-327A-419E-BEBA-BD49F7C6D204}"/>
    <cellStyle name="5 2 3 33" xfId="7296" xr:uid="{D3119FB4-7358-4FFD-8EDC-E5AFAE898F50}"/>
    <cellStyle name="5 2 3 34" xfId="7556" xr:uid="{53CBD0E9-939D-465B-978F-FE7AE196EF63}"/>
    <cellStyle name="5 2 3 35" xfId="7814" xr:uid="{924F5EA4-A869-405A-BA97-C21AF7BD146A}"/>
    <cellStyle name="5 2 3 36" xfId="8061" xr:uid="{3DFD5E96-9143-4707-BFF6-3927719925C9}"/>
    <cellStyle name="5 2 3 37" xfId="8277" xr:uid="{A0738AB6-94D7-4E81-91D2-7675CF69BE62}"/>
    <cellStyle name="5 2 3 38" xfId="7725" xr:uid="{6B89137A-798B-4386-B6B6-EA8A7FE57A0C}"/>
    <cellStyle name="5 2 3 4" xfId="1252" xr:uid="{566ED69C-398F-42AB-9230-25078D726D30}"/>
    <cellStyle name="5 2 3 5" xfId="1520" xr:uid="{0718DEB2-E860-4AA1-A038-8C86991F1993}"/>
    <cellStyle name="5 2 3 6" xfId="945" xr:uid="{FE06EFE0-5AB8-4EBD-AB6F-EAA7D64C3DFE}"/>
    <cellStyle name="5 2 3 7" xfId="509" xr:uid="{81B3D2A1-F7C9-41D7-867A-F4334A1BFC99}"/>
    <cellStyle name="5 2 3 8" xfId="1162" xr:uid="{5E61C5DC-D052-43C0-BACC-37443A3193BC}"/>
    <cellStyle name="5 2 3 9" xfId="2124" xr:uid="{FE69C8C7-5574-4385-93AE-85F5FC23D590}"/>
    <cellStyle name="5 2 4" xfId="274" xr:uid="{D1C5C10D-FDCB-4175-8A36-CCEA857FCD95}"/>
    <cellStyle name="5 2 4 10" xfId="2340" xr:uid="{600BB8F0-EBFA-4954-96CE-95BAD872558D}"/>
    <cellStyle name="5 2 4 11" xfId="2291" xr:uid="{03E1A690-FE01-489F-A1E0-18B9F239C0B1}"/>
    <cellStyle name="5 2 4 12" xfId="2650" xr:uid="{167908E1-A50C-4E0F-A0C2-FCFEF57D93AC}"/>
    <cellStyle name="5 2 4 13" xfId="2612" xr:uid="{1BFE29C4-99AE-4E29-907A-03CE1552B7C2}"/>
    <cellStyle name="5 2 4 14" xfId="2961" xr:uid="{2FE3160A-8610-43EC-AA38-772287F18014}"/>
    <cellStyle name="5 2 4 15" xfId="3229" xr:uid="{DAF3D364-BCA2-45DB-BBCE-D85ED79171E8}"/>
    <cellStyle name="5 2 4 16" xfId="2766" xr:uid="{18890E9A-7EB6-4E31-B02A-C0CBCC4FF8DB}"/>
    <cellStyle name="5 2 4 17" xfId="3637" xr:uid="{46066D23-2376-4248-9CEB-8F8269D5A9F3}"/>
    <cellStyle name="5 2 4 18" xfId="3935" xr:uid="{BB18E89D-A07F-4787-8E41-AE28FF3283D3}"/>
    <cellStyle name="5 2 4 19" xfId="4204" xr:uid="{041A7F25-D892-4CBB-B6CC-8341522E9232}"/>
    <cellStyle name="5 2 4 2" xfId="661" xr:uid="{2DC1CA96-CB32-46DB-9734-0AA5AD7C1E44}"/>
    <cellStyle name="5 2 4 20" xfId="4473" xr:uid="{11B8ADF3-FF21-470F-BE65-C764A3B4ACD3}"/>
    <cellStyle name="5 2 4 21" xfId="4742" xr:uid="{A0202648-865C-4BEA-B6D3-3109412D84F8}"/>
    <cellStyle name="5 2 4 22" xfId="5010" xr:uid="{D1128F09-D2B1-4FDC-806B-DBCF12A6E696}"/>
    <cellStyle name="5 2 4 23" xfId="4163" xr:uid="{3FA300F3-38B0-4F10-9714-6869D23BA1EA}"/>
    <cellStyle name="5 2 4 24" xfId="5437" xr:uid="{C9D823D4-18B5-4793-9DB9-5E9FB10BEA73}"/>
    <cellStyle name="5 2 4 25" xfId="5838" xr:uid="{2C47D867-2178-4826-9874-5D4D531845D5}"/>
    <cellStyle name="5 2 4 26" xfId="6090" xr:uid="{56939C19-98E6-4F8A-ABD2-9A9A4BD2E1E8}"/>
    <cellStyle name="5 2 4 27" xfId="6085" xr:uid="{D13AE944-8F09-4A67-AB8A-F430715DA5C5}"/>
    <cellStyle name="5 2 4 28" xfId="6232" xr:uid="{25329E6D-1D85-4B81-B4A2-9ED30F65D85C}"/>
    <cellStyle name="5 2 4 29" xfId="6515" xr:uid="{D261C690-F928-4D6A-926F-08C1DCEEC25A}"/>
    <cellStyle name="5 2 4 3" xfId="930" xr:uid="{6A340C29-6221-4BA0-B3C5-5EF5DF95FA03}"/>
    <cellStyle name="5 2 4 30" xfId="6510" xr:uid="{B597A281-EF10-44AE-9784-57FF4DF9BA7A}"/>
    <cellStyle name="5 2 4 31" xfId="6617" xr:uid="{0F59657C-4954-426A-9E19-F3F1CEAE4E8A}"/>
    <cellStyle name="5 2 4 32" xfId="6980" xr:uid="{0C2BC573-94BA-4213-9E2C-2F193FF08210}"/>
    <cellStyle name="5 2 4 33" xfId="7245" xr:uid="{14EF1D98-0379-489E-AD89-237A46AB3DD7}"/>
    <cellStyle name="5 2 4 34" xfId="7505" xr:uid="{4FAEFD0A-765E-45D8-9F42-C0430D99FC58}"/>
    <cellStyle name="5 2 4 35" xfId="7763" xr:uid="{197194CC-7C2E-4626-B7E7-55BFEE4621E9}"/>
    <cellStyle name="5 2 4 36" xfId="8014" xr:uid="{AF7E9265-FCA4-41BB-AD64-86402E744516}"/>
    <cellStyle name="5 2 4 37" xfId="8251" xr:uid="{C94E1CE4-2D6B-4F5F-B0C6-51D920528018}"/>
    <cellStyle name="5 2 4 38" xfId="8231" xr:uid="{879F8E22-2E29-4768-968B-9B7605494963}"/>
    <cellStyle name="5 2 4 4" xfId="1199" xr:uid="{565072D0-2412-4B05-9362-B3E0C051C51B}"/>
    <cellStyle name="5 2 4 5" xfId="1467" xr:uid="{2BF44114-2166-4703-B33B-4E2E368820E8}"/>
    <cellStyle name="5 2 4 6" xfId="1673" xr:uid="{0332374E-7735-49D0-AF2D-A1BED6AC5516}"/>
    <cellStyle name="5 2 4 7" xfId="591" xr:uid="{CD4C4D02-86BF-4B3E-B3FC-5DA0D7EBC617}"/>
    <cellStyle name="5 2 4 8" xfId="1726" xr:uid="{7380DC1D-4210-46DF-A9E0-6308946C531E}"/>
    <cellStyle name="5 2 4 9" xfId="2071" xr:uid="{F73DA158-DF45-43F6-9471-066886AAE6A1}"/>
    <cellStyle name="5 2 5" xfId="565" xr:uid="{744163CD-1A9F-44BB-9825-7596F59EF0AB}"/>
    <cellStyle name="5 2 6" xfId="884" xr:uid="{06A87D4E-35B9-4D77-B088-0345B50FA08C}"/>
    <cellStyle name="5 2 7" xfId="1153" xr:uid="{8FA3DC79-3FE7-4132-BBA3-2A18640E4766}"/>
    <cellStyle name="5 2 8" xfId="1945" xr:uid="{39755298-09FB-4259-922D-AA159B207955}"/>
    <cellStyle name="5 2 9" xfId="2025" xr:uid="{F91EC2A2-2EA2-474E-A136-16CEEF53AC7F}"/>
    <cellStyle name="5 3" xfId="212" xr:uid="{28DB8FF9-3491-4B9D-8F41-699282FD5051}"/>
    <cellStyle name="5 3 10" xfId="2647" xr:uid="{4465C7D3-2261-441F-BBAE-F4225C5C2F93}"/>
    <cellStyle name="5 3 11" xfId="2357" xr:uid="{AE54EF0B-9382-43B3-ADD9-B8861BBF4FC3}"/>
    <cellStyle name="5 3 12" xfId="3373" xr:uid="{56F44020-DD2C-449C-8D4C-FA0318B6C635}"/>
    <cellStyle name="5 3 13" xfId="3659" xr:uid="{D809269B-14F9-4038-B645-A6A2E2AF02F7}"/>
    <cellStyle name="5 3 14" xfId="3726" xr:uid="{E9E1C013-A487-4CAC-9AED-CBFF3EFB176E}"/>
    <cellStyle name="5 3 15" xfId="3597" xr:uid="{CA72DA2C-9D56-4B5E-87B2-9CBE7522C4C5}"/>
    <cellStyle name="5 3 16" xfId="3430" xr:uid="{91962C24-DD4F-40FF-8156-6D9B9F850842}"/>
    <cellStyle name="5 3 17" xfId="3632" xr:uid="{92E5CD62-3D5B-4849-AFFC-BFAFE3F194FA}"/>
    <cellStyle name="5 3 18" xfId="5154" xr:uid="{40F55A08-3CFB-45DF-9FC1-7C76477EE3D0}"/>
    <cellStyle name="5 3 19" xfId="4490" xr:uid="{48FBB7F0-7E9F-4717-9C83-1F090E6C684F}"/>
    <cellStyle name="5 3 2" xfId="352" xr:uid="{5DFC0BC8-88F2-47BB-9BAD-F4BAFCEAE9A5}"/>
    <cellStyle name="5 3 2 10" xfId="2149" xr:uid="{D507CB2C-98CF-483A-9BE1-91295CC0BE8D}"/>
    <cellStyle name="5 3 2 11" xfId="2418" xr:uid="{8CDB701D-9F87-4B75-B54D-3EE750AEF028}"/>
    <cellStyle name="5 3 2 12" xfId="2479" xr:uid="{26409473-55EB-419E-8D97-AA49CF3DB3C8}"/>
    <cellStyle name="5 3 2 13" xfId="2728" xr:uid="{CF4330A2-899F-4547-BEBE-50862F1E7179}"/>
    <cellStyle name="5 3 2 14" xfId="2789" xr:uid="{5F005D8D-4FD9-43B6-B72A-514CE2B19973}"/>
    <cellStyle name="5 3 2 15" xfId="3039" xr:uid="{C612E88A-5A87-41DC-BF8E-0C9A272256DF}"/>
    <cellStyle name="5 3 2 16" xfId="3307" xr:uid="{A58DFEB6-9767-40CF-8C0D-E47975E04EDE}"/>
    <cellStyle name="5 3 2 17" xfId="3465" xr:uid="{063EFEDC-0683-4825-94E1-62F4177BF76D}"/>
    <cellStyle name="5 3 2 18" xfId="3767" xr:uid="{530FE1A6-942D-4EA4-AA4F-BC553747A438}"/>
    <cellStyle name="5 3 2 19" xfId="4013" xr:uid="{C5BF9523-2594-4FBE-AFEE-28D34DEE8153}"/>
    <cellStyle name="5 3 2 2" xfId="460" xr:uid="{E034248E-FD47-4ECF-A27B-0F4D01DC5679}"/>
    <cellStyle name="5 3 2 2 10" xfId="2382" xr:uid="{126EB0F1-9567-4311-A0D0-FE5716E60473}"/>
    <cellStyle name="5 3 2 2 11" xfId="3147" xr:uid="{84635F12-0084-4A98-B4EF-0E02DB955E9E}"/>
    <cellStyle name="5 3 2 2 12" xfId="3573" xr:uid="{B4CC1769-EB91-4C55-966B-8734579503E5}"/>
    <cellStyle name="5 3 2 2 13" xfId="3888" xr:uid="{8593D2B4-FFD9-4859-BEB6-4DF54FBD323E}"/>
    <cellStyle name="5 3 2 2 14" xfId="4121" xr:uid="{A2C4E9DE-36AE-418F-811E-314F466A9A00}"/>
    <cellStyle name="5 3 2 2 15" xfId="4390" xr:uid="{428A4CC9-4728-4D1A-939E-5689F342C1B9}"/>
    <cellStyle name="5 3 2 2 16" xfId="4659" xr:uid="{9FC35486-EA9F-43A4-8FC6-7FC30068D86F}"/>
    <cellStyle name="5 3 2 2 17" xfId="4928" xr:uid="{3D237975-8B56-4349-8229-CC6635E32469}"/>
    <cellStyle name="5 3 2 2 18" xfId="5354" xr:uid="{3C208EBD-E670-44ED-89D7-04D2CF5F2ADF}"/>
    <cellStyle name="5 3 2 2 19" xfId="5623" xr:uid="{40241F2E-3098-4903-AED7-2CE6FD9D9B2D}"/>
    <cellStyle name="5 3 2 2 2" xfId="847" xr:uid="{F250C425-FC45-4204-908C-5D311B3DA4E7}"/>
    <cellStyle name="5 3 2 2 20" xfId="6007" xr:uid="{0A7DBD93-F4C7-4E3C-9DDA-A050DD1DAA05}"/>
    <cellStyle name="5 3 2 2 21" xfId="5928" xr:uid="{FE257E91-AE41-4329-A685-70F588DC760E}"/>
    <cellStyle name="5 3 2 2 22" xfId="6435" xr:uid="{EEAE9540-FD33-4C8D-BA85-F4A23ABCA3F0}"/>
    <cellStyle name="5 3 2 2 23" xfId="6700" xr:uid="{28CA71DC-FF78-4EC2-9F82-A86110F4300D}"/>
    <cellStyle name="5 3 2 2 24" xfId="6811" xr:uid="{199BE0AF-17B8-4FBC-B3F1-5A051362AB30}"/>
    <cellStyle name="5 3 2 2 25" xfId="6899" xr:uid="{D01C32AC-DA57-4D49-97F7-4F2CC448C7B8}"/>
    <cellStyle name="5 3 2 2 26" xfId="7166" xr:uid="{BEC11809-B715-4988-B619-AC1FFAED9ED5}"/>
    <cellStyle name="5 3 2 2 27" xfId="7429" xr:uid="{2AB95B75-1E3F-4F7C-A78C-432C4F04294A}"/>
    <cellStyle name="5 3 2 2 28" xfId="7689" xr:uid="{08A6A926-09B3-4648-A14B-A4F86861F18A}"/>
    <cellStyle name="5 3 2 2 29" xfId="7947" xr:uid="{F4FA87ED-2DBB-47C7-9BE9-D18777B15159}"/>
    <cellStyle name="5 3 2 2 3" xfId="1116" xr:uid="{19170908-437E-45D4-99CD-E6DE18DA730D}"/>
    <cellStyle name="5 3 2 2 30" xfId="8194" xr:uid="{7F2C068F-59F0-425E-B324-2843AD6DC157}"/>
    <cellStyle name="5 3 2 2 31" xfId="7262" xr:uid="{20605899-BF5C-469B-B7F3-7A9A135FE4ED}"/>
    <cellStyle name="5 3 2 2 4" xfId="1385" xr:uid="{D55F1CCF-73CC-4EC3-BC1E-9ABE3A20D17D}"/>
    <cellStyle name="5 3 2 2 5" xfId="1810" xr:uid="{E55A8857-559E-4E94-B821-1AEFADB113BA}"/>
    <cellStyle name="5 3 2 2 6" xfId="1899" xr:uid="{C9AD1325-7F72-4224-AB7D-F93E34A0EBED}"/>
    <cellStyle name="5 3 2 2 7" xfId="1988" xr:uid="{225131A6-3EEC-449C-9779-E629F7DB00E5}"/>
    <cellStyle name="5 3 2 2 8" xfId="2257" xr:uid="{AAE20818-7E29-4122-8CF9-8A4AF1FE7AE7}"/>
    <cellStyle name="5 3 2 2 9" xfId="937" xr:uid="{07BBEF30-D146-471B-8CFF-3E9B2139EC14}"/>
    <cellStyle name="5 3 2 20" xfId="4282" xr:uid="{4F80495D-2AA0-468A-9A11-C59620A0F8A4}"/>
    <cellStyle name="5 3 2 21" xfId="4551" xr:uid="{C9414756-26DB-419A-9EA1-ECA1EDC18162}"/>
    <cellStyle name="5 3 2 22" xfId="4820" xr:uid="{5F14F04A-ACEA-4AB0-8B05-7CD14EB9317B}"/>
    <cellStyle name="5 3 2 23" xfId="5088" xr:uid="{C94CC05E-F0E9-455C-B358-CC543B481460}"/>
    <cellStyle name="5 3 2 24" xfId="5246" xr:uid="{A7941D98-7F6F-4A5E-9B4D-4C3CD9E376D3}"/>
    <cellStyle name="5 3 2 25" xfId="5515" xr:uid="{7F8D9DEF-6584-4EFA-9CC6-D565F8D92ECF}"/>
    <cellStyle name="5 3 2 26" xfId="5238" xr:uid="{2617CBCF-66C4-46A8-BB5D-EEC6B8E2C867}"/>
    <cellStyle name="5 3 2 27" xfId="6168" xr:uid="{E63321A3-12A4-492D-B3BD-59554EA72708}"/>
    <cellStyle name="5 3 2 28" xfId="5687" xr:uid="{A3D4F193-5587-4C59-9146-F921F75C2A39}"/>
    <cellStyle name="5 3 2 29" xfId="5720" xr:uid="{629F9181-757E-4200-B976-53E07B11DCE2}"/>
    <cellStyle name="5 3 2 3" xfId="739" xr:uid="{ABDA3493-6541-4A0D-96DF-9650F22B7ED2}"/>
    <cellStyle name="5 3 2 30" xfId="6593" xr:uid="{A38096E3-F593-4562-9EE3-8EAA40AA36B8}"/>
    <cellStyle name="5 3 2 31" xfId="6262" xr:uid="{B2CB47A4-6A8A-42C0-AE82-4F1658FC72F1}"/>
    <cellStyle name="5 3 2 32" xfId="6837" xr:uid="{4CB756DD-2362-4B95-9105-968AA2F39968}"/>
    <cellStyle name="5 3 2 33" xfId="7058" xr:uid="{42B98A60-4A4F-4ED4-9513-5A21059544CB}"/>
    <cellStyle name="5 3 2 34" xfId="7321" xr:uid="{A3011FD4-4733-49F7-9E48-1082CAB9A875}"/>
    <cellStyle name="5 3 2 35" xfId="7581" xr:uid="{1B7F5998-8F68-49D1-A1DF-AB7BC98117A6}"/>
    <cellStyle name="5 3 2 36" xfId="7839" xr:uid="{A96EE882-23DC-477B-8207-71E2AD336DC1}"/>
    <cellStyle name="5 3 2 37" xfId="8086" xr:uid="{2937FB0F-7C00-481A-83A6-4385F99795C4}"/>
    <cellStyle name="5 3 2 38" xfId="8298" xr:uid="{BD521F6D-D81E-455E-800B-60EA054C2997}"/>
    <cellStyle name="5 3 2 39" xfId="8345" xr:uid="{531C4C5B-D12B-47F0-85C5-F91AC1750EC4}"/>
    <cellStyle name="5 3 2 4" xfId="1008" xr:uid="{0706106C-4B18-401B-9DF8-69918113308D}"/>
    <cellStyle name="5 3 2 5" xfId="1277" xr:uid="{0FD76E44-BD29-4499-9C4E-AA26765D800F}"/>
    <cellStyle name="5 3 2 6" xfId="1545" xr:uid="{5DB48207-0072-4521-A048-3832D08E7A41}"/>
    <cellStyle name="5 3 2 7" xfId="1702" xr:uid="{3F06E38D-8225-4930-B328-B66B0B981D06}"/>
    <cellStyle name="5 3 2 8" xfId="1836" xr:uid="{4DDAD91A-3484-47D5-BB63-E5D14DD85D68}"/>
    <cellStyle name="5 3 2 9" xfId="1925" xr:uid="{482F67D9-8891-4733-877C-1C431204E933}"/>
    <cellStyle name="5 3 20" xfId="5235" xr:uid="{614E5A36-C580-4381-918A-E2AA26C87975}"/>
    <cellStyle name="5 3 21" xfId="6112" xr:uid="{E8755834-8A52-44B1-87A5-E5983453707A}"/>
    <cellStyle name="5 3 22" xfId="6519" xr:uid="{B63D6D0B-90DB-4D1E-AE46-C13DADC1D2A5}"/>
    <cellStyle name="5 3 23" xfId="6569" xr:uid="{DCD22DE8-5315-4EE4-A561-5DC2F7160186}"/>
    <cellStyle name="5 3 24" xfId="6678" xr:uid="{DB43553C-F330-4B24-8A18-873F275F8276}"/>
    <cellStyle name="5 3 25" xfId="6836" xr:uid="{55425667-5D34-42BF-B72C-6BBB2C0F1B8E}"/>
    <cellStyle name="5 3 26" xfId="6923" xr:uid="{02C22709-CB76-4891-B6D4-F29E5B148AB4}"/>
    <cellStyle name="5 3 27" xfId="6997" xr:uid="{2E5D0BE2-D61F-496F-95A1-06CDE6E51321}"/>
    <cellStyle name="5 3 28" xfId="8249" xr:uid="{0C2D5A54-B7AF-467F-BB2D-F1CBD6A7F587}"/>
    <cellStyle name="5 3 3" xfId="406" xr:uid="{D441070E-E11B-467A-8A5C-D8A6C5F7297B}"/>
    <cellStyle name="5 3 3 10" xfId="2776" xr:uid="{297D0326-2FC9-4388-B073-E8F1FDA2A148}"/>
    <cellStyle name="5 3 3 11" xfId="3093" xr:uid="{075F70DB-050F-462A-8B24-1E1A348A4F72}"/>
    <cellStyle name="5 3 3 12" xfId="3519" xr:uid="{C41195DE-E545-4562-9466-6561E682A39A}"/>
    <cellStyle name="5 3 3 13" xfId="3871" xr:uid="{BCCCB032-67B9-4DA7-9F99-E8C1478EBB5D}"/>
    <cellStyle name="5 3 3 14" xfId="4067" xr:uid="{ACCC37FA-FA46-4F39-A8F8-A74E2A07A360}"/>
    <cellStyle name="5 3 3 15" xfId="4336" xr:uid="{1AB3D46C-FFAD-4662-933D-68BDB9243561}"/>
    <cellStyle name="5 3 3 16" xfId="4605" xr:uid="{7CC7FDCE-D1D1-4903-94EC-80A4E284883D}"/>
    <cellStyle name="5 3 3 17" xfId="4874" xr:uid="{4982CF0B-1640-4A63-82A4-998888A627B1}"/>
    <cellStyle name="5 3 3 18" xfId="5300" xr:uid="{85C89BDA-BDC4-4CD3-BFB9-C35B5C71F22F}"/>
    <cellStyle name="5 3 3 19" xfId="5569" xr:uid="{39900C09-F017-4858-AF18-5C7C8A9A54D5}"/>
    <cellStyle name="5 3 3 2" xfId="793" xr:uid="{BF808CD9-42BC-4522-B022-627AE8C83CDD}"/>
    <cellStyle name="5 3 3 20" xfId="5953" xr:uid="{09AB9683-15B0-4D9F-86BA-3280BF97B175}"/>
    <cellStyle name="5 3 3 21" xfId="5683" xr:uid="{C94BC3F7-B990-4825-B838-9F7912C7DBF9}"/>
    <cellStyle name="5 3 3 22" xfId="6381" xr:uid="{17C0B497-0A54-4BB3-8246-339E9E7325CE}"/>
    <cellStyle name="5 3 3 23" xfId="6647" xr:uid="{51E97217-02FC-4174-A8A2-D723AE1B2183}"/>
    <cellStyle name="5 3 3 24" xfId="6757" xr:uid="{D4F013BC-A852-4272-8AD2-78E3121B49BF}"/>
    <cellStyle name="5 3 3 25" xfId="6473" xr:uid="{49040A25-1D38-4311-9E4B-A5449F3C22F7}"/>
    <cellStyle name="5 3 3 26" xfId="7112" xr:uid="{D27D2CA3-5800-4A1F-91D0-9A32F2DB51D4}"/>
    <cellStyle name="5 3 3 27" xfId="7375" xr:uid="{25F25086-C45D-4D52-891C-59EE26855A1F}"/>
    <cellStyle name="5 3 3 28" xfId="7635" xr:uid="{EEFCADAE-7DF9-4055-9FB5-1A7C48A201A9}"/>
    <cellStyle name="5 3 3 29" xfId="7893" xr:uid="{EB65DF26-79B0-4866-ABE4-7B17060ADB82}"/>
    <cellStyle name="5 3 3 3" xfId="1062" xr:uid="{4CBACAE4-32B4-4AB4-A6C5-E0B288ADB447}"/>
    <cellStyle name="5 3 3 30" xfId="8140" xr:uid="{A18FD72F-FA0D-4062-9F32-615D504C613F}"/>
    <cellStyle name="5 3 3 31" xfId="8332" xr:uid="{E128D4A5-AE71-424C-8130-27B35C7F757C}"/>
    <cellStyle name="5 3 3 4" xfId="1331" xr:uid="{563656A2-DDEC-4E4D-81D8-83C4E78D5F61}"/>
    <cellStyle name="5 3 3 5" xfId="1756" xr:uid="{369B307C-2CEC-47FA-AAAB-3BFF7CAF1911}"/>
    <cellStyle name="5 3 3 6" xfId="1424" xr:uid="{EFA3D5BC-5113-4F67-9196-24FD9EAD00CF}"/>
    <cellStyle name="5 3 3 7" xfId="1692" xr:uid="{87E1778B-D509-40A4-B166-ED5C1042B0F6}"/>
    <cellStyle name="5 3 3 8" xfId="2203" xr:uid="{4BCD49EA-7DC5-4D0D-AFFA-B81F589C2517}"/>
    <cellStyle name="5 3 3 9" xfId="2466" xr:uid="{6AD0AD2D-BD92-4393-A521-3F91074DE88C}"/>
    <cellStyle name="5 3 4" xfId="599" xr:uid="{744CC2D0-86E2-4CF3-B6D0-1508260B3AE3}"/>
    <cellStyle name="5 3 5" xfId="125" xr:uid="{3ADE1A95-A968-4D72-9B12-CA0A59E21580}"/>
    <cellStyle name="5 3 6" xfId="551" xr:uid="{7A09E5E2-ABEB-4299-A02B-26602240E736}"/>
    <cellStyle name="5 3 7" xfId="115" xr:uid="{71A476CB-A6F1-4CDE-9CC1-78E4BCD6570B}"/>
    <cellStyle name="5 3 8" xfId="517" xr:uid="{E05DED60-588B-44FC-8972-E381DD16E4B4}"/>
    <cellStyle name="5 3 9" xfId="2337" xr:uid="{169501D8-7183-4D5E-BCCA-284050779772}"/>
    <cellStyle name="5 4" xfId="213" xr:uid="{48006820-9C4E-47EA-8404-55975E5BB1C9}"/>
    <cellStyle name="5 4 10" xfId="2601" xr:uid="{0FFBC77A-C84E-44DB-A389-F3DAB85C3630}"/>
    <cellStyle name="5 4 11" xfId="2635" xr:uid="{EA012D0B-EE04-4306-BB47-85719EF505F6}"/>
    <cellStyle name="5 4 12" xfId="3427" xr:uid="{7165E289-1333-4DFB-885C-A5ECA4C73AC4}"/>
    <cellStyle name="5 4 13" xfId="3830" xr:uid="{B291F873-392C-4A9D-AB28-E540FF70E364}"/>
    <cellStyle name="5 4 14" xfId="3683" xr:uid="{A9F008FA-1828-4AD2-AEE0-016E9C1323ED}"/>
    <cellStyle name="5 4 15" xfId="2556" xr:uid="{B4366CBC-A9DE-4FC6-BA31-5333C10C891A}"/>
    <cellStyle name="5 4 16" xfId="3946" xr:uid="{32894A8B-CEA7-4A94-9BDF-FDA7A240398D}"/>
    <cellStyle name="5 4 17" xfId="4215" xr:uid="{26C05181-47F0-4181-AFC7-CA6F7BE18787}"/>
    <cellStyle name="5 4 18" xfId="5208" xr:uid="{1E2E2F7F-7C43-4364-B34D-3EF96FE4845D}"/>
    <cellStyle name="5 4 19" xfId="4991" xr:uid="{FE386DA2-F42E-4E8A-B67A-B1D27B9C36AE}"/>
    <cellStyle name="5 4 2" xfId="353" xr:uid="{56F93FCE-2B0E-47C1-B194-733889F28346}"/>
    <cellStyle name="5 4 2 10" xfId="2150" xr:uid="{B76DA60A-743A-4A98-BEC3-DCFFE0467D6F}"/>
    <cellStyle name="5 4 2 11" xfId="2419" xr:uid="{2647E2BE-D2D4-4098-910D-6C0FFF1484A6}"/>
    <cellStyle name="5 4 2 12" xfId="2533" xr:uid="{DC020828-A584-42DE-A330-C507EA73CCF4}"/>
    <cellStyle name="5 4 2 13" xfId="2729" xr:uid="{AF5961E6-14AC-47F4-BBBD-E6C8356727FE}"/>
    <cellStyle name="5 4 2 14" xfId="2843" xr:uid="{0BC631F9-807C-42B6-8BF1-3B23C1DBCA3C}"/>
    <cellStyle name="5 4 2 15" xfId="3040" xr:uid="{B3126B1D-D110-4B27-A4BC-422EA619192D}"/>
    <cellStyle name="5 4 2 16" xfId="3308" xr:uid="{D5B95B60-5611-4D40-885C-704ABB829981}"/>
    <cellStyle name="5 4 2 17" xfId="3466" xr:uid="{55984EA0-CCBA-4B95-B176-DC8A0968E9BA}"/>
    <cellStyle name="5 4 2 18" xfId="3863" xr:uid="{83213E41-8845-4CAC-8225-12A7CAC05175}"/>
    <cellStyle name="5 4 2 19" xfId="4014" xr:uid="{0FA02514-6827-4295-A9DF-0C6250FAA8C4}"/>
    <cellStyle name="5 4 2 2" xfId="461" xr:uid="{24D49459-F30D-45E4-B78B-70CF247CFD9A}"/>
    <cellStyle name="5 4 2 2 10" xfId="2380" xr:uid="{7B38C7FD-095D-452C-A5BC-F87E14D14025}"/>
    <cellStyle name="5 4 2 2 11" xfId="3148" xr:uid="{3ED8ED78-4924-49B2-9E06-3E8AFF539A9D}"/>
    <cellStyle name="5 4 2 2 12" xfId="3574" xr:uid="{64FD95E2-CCB4-4FB2-A1AD-CAF5B4E81B19}"/>
    <cellStyle name="5 4 2 2 13" xfId="3872" xr:uid="{393B56AE-7B14-4110-80EC-25EDCDF115D1}"/>
    <cellStyle name="5 4 2 2 14" xfId="4122" xr:uid="{6E25E787-53DA-43F3-95F9-ED5B084EC804}"/>
    <cellStyle name="5 4 2 2 15" xfId="4391" xr:uid="{006F5181-BC69-490A-A92A-58F7604869A3}"/>
    <cellStyle name="5 4 2 2 16" xfId="4660" xr:uid="{7707169E-9AB7-42C5-A0DB-0D47897EE81E}"/>
    <cellStyle name="5 4 2 2 17" xfId="4929" xr:uid="{DDF7B539-4DA7-44BC-BF43-A83B6EBDCD77}"/>
    <cellStyle name="5 4 2 2 18" xfId="5355" xr:uid="{73869250-207B-467C-BF9F-370FA5D11284}"/>
    <cellStyle name="5 4 2 2 19" xfId="5624" xr:uid="{68599DFC-399B-4C03-A51D-1C95A72FDE47}"/>
    <cellStyle name="5 4 2 2 2" xfId="848" xr:uid="{B414D530-1BE9-4425-B3DC-57A8C55F807A}"/>
    <cellStyle name="5 4 2 2 20" xfId="6008" xr:uid="{A962107A-A161-423E-BC26-F09AD4DBBDCE}"/>
    <cellStyle name="5 4 2 2 21" xfId="3196" xr:uid="{FD518BD9-FC2C-4D12-8317-9A1D758DF298}"/>
    <cellStyle name="5 4 2 2 22" xfId="6436" xr:uid="{BE91488A-68A3-48B7-81A8-7ADFDE0458AC}"/>
    <cellStyle name="5 4 2 2 23" xfId="6701" xr:uid="{5C92CD71-481C-4A6C-8854-67157BBA3627}"/>
    <cellStyle name="5 4 2 2 24" xfId="6812" xr:uid="{3481D424-E3F3-4CB8-BA4A-415E14C01ED7}"/>
    <cellStyle name="5 4 2 2 25" xfId="6900" xr:uid="{DAAE7046-8946-4AAB-B251-00DC1A49A8DF}"/>
    <cellStyle name="5 4 2 2 26" xfId="7167" xr:uid="{224E33FB-B9D6-4BE6-BE04-39C99FEABB02}"/>
    <cellStyle name="5 4 2 2 27" xfId="7430" xr:uid="{007CDC32-C01C-467A-90E5-342B926584A5}"/>
    <cellStyle name="5 4 2 2 28" xfId="7690" xr:uid="{84EDA651-597B-4CB9-8DF5-D08885F95D08}"/>
    <cellStyle name="5 4 2 2 29" xfId="7948" xr:uid="{6BD3A18C-BB21-4D18-9768-50AB81761D9A}"/>
    <cellStyle name="5 4 2 2 3" xfId="1117" xr:uid="{6E96A095-AC56-41FC-82EE-743729D8C14C}"/>
    <cellStyle name="5 4 2 2 30" xfId="8195" xr:uid="{40738003-DBCD-4E0D-82E0-6588EFFB69B2}"/>
    <cellStyle name="5 4 2 2 31" xfId="7731" xr:uid="{B0861E75-00CC-4752-B593-4717E8734CF7}"/>
    <cellStyle name="5 4 2 2 4" xfId="1386" xr:uid="{351ADAD2-8E7E-4DE4-B7B3-FFEEEC585087}"/>
    <cellStyle name="5 4 2 2 5" xfId="1811" xr:uid="{A22FAEFB-975B-440C-B6DA-EE9DA74FFD60}"/>
    <cellStyle name="5 4 2 2 6" xfId="1900" xr:uid="{100EC265-A18A-4A12-9839-4580123AD7A6}"/>
    <cellStyle name="5 4 2 2 7" xfId="1989" xr:uid="{29693FA0-F1E6-4BEC-89DD-AD7E3B9E8549}"/>
    <cellStyle name="5 4 2 2 8" xfId="2258" xr:uid="{BE40EB6D-9FDA-4A5A-808B-322C8864656F}"/>
    <cellStyle name="5 4 2 2 9" xfId="1946" xr:uid="{6CDE8147-6A91-4E72-A1A7-C837A14C0E67}"/>
    <cellStyle name="5 4 2 20" xfId="4283" xr:uid="{B10992CD-F456-4280-9564-E6E70A64F279}"/>
    <cellStyle name="5 4 2 21" xfId="4552" xr:uid="{4BA37C97-D6D9-4714-9157-192B62C91EEB}"/>
    <cellStyle name="5 4 2 22" xfId="4821" xr:uid="{BDBA82BB-4FDB-4BBD-8725-A0133AD2D40C}"/>
    <cellStyle name="5 4 2 23" xfId="5089" xr:uid="{9EA20056-07DA-41D4-AC08-551E063750C5}"/>
    <cellStyle name="5 4 2 24" xfId="5247" xr:uid="{128B9846-E79F-4F2A-B963-A7FEA3659BF6}"/>
    <cellStyle name="5 4 2 25" xfId="5516" xr:uid="{1F481EB7-2950-4AD2-920F-4F9319E2CC9E}"/>
    <cellStyle name="5 4 2 26" xfId="5221" xr:uid="{E741669C-D123-44C8-8728-1720920AD66D}"/>
    <cellStyle name="5 4 2 27" xfId="6169" xr:uid="{D1B2784D-C2AC-4413-B0B9-899C504ACA48}"/>
    <cellStyle name="5 4 2 28" xfId="6228" xr:uid="{D523E6B5-EFEC-4C64-A687-582A757A7A8B}"/>
    <cellStyle name="5 4 2 29" xfId="6075" xr:uid="{AD1C4592-3926-4A17-A0EF-71BAE8D0FE2D}"/>
    <cellStyle name="5 4 2 3" xfId="740" xr:uid="{822DB25A-8A47-4229-B6A4-0FAA3A20A90E}"/>
    <cellStyle name="5 4 2 30" xfId="6594" xr:uid="{0E0EA19F-DB79-4B40-96F1-B6F373932BD0}"/>
    <cellStyle name="5 4 2 31" xfId="6358" xr:uid="{23C460CE-19AC-4733-9E11-C45C9F7787FC}"/>
    <cellStyle name="5 4 2 32" xfId="6833" xr:uid="{9B458125-27DB-47D8-964E-77C58CF32CB8}"/>
    <cellStyle name="5 4 2 33" xfId="7059" xr:uid="{930BFD1D-1F80-4D1F-A346-EC608800DF26}"/>
    <cellStyle name="5 4 2 34" xfId="7322" xr:uid="{F1940C8A-BBFD-4469-AA43-B8226BA45866}"/>
    <cellStyle name="5 4 2 35" xfId="7582" xr:uid="{46CC8801-6961-4F3C-A168-D1FD2CE89879}"/>
    <cellStyle name="5 4 2 36" xfId="7840" xr:uid="{2B62A1D4-6E50-4A72-810D-FDAC6D50CA1D}"/>
    <cellStyle name="5 4 2 37" xfId="8087" xr:uid="{BAAD32F3-C2DE-4004-9B2B-8AABFB6C32DC}"/>
    <cellStyle name="5 4 2 38" xfId="8299" xr:uid="{7FC9A436-FF99-4BF3-BF6C-AC929203839B}"/>
    <cellStyle name="5 4 2 39" xfId="8387" xr:uid="{0B0DCA76-EE15-4D14-ABC1-B1D6A2A23EE3}"/>
    <cellStyle name="5 4 2 4" xfId="1009" xr:uid="{DBAEA72F-015D-43BC-B517-D0907B2BBB69}"/>
    <cellStyle name="5 4 2 5" xfId="1278" xr:uid="{8C2D9DEE-B54E-4342-86B2-B2D278BFBA55}"/>
    <cellStyle name="5 4 2 6" xfId="1546" xr:uid="{9D4D446B-E5C7-4D72-B1DF-07EF6684808E}"/>
    <cellStyle name="5 4 2 7" xfId="1703" xr:uid="{FE90ADF1-EAF0-4FB4-884E-8E7D92172E22}"/>
    <cellStyle name="5 4 2 8" xfId="1832" xr:uid="{CEF790EE-065E-4FC5-9F64-6AD9AD8D0B4C}"/>
    <cellStyle name="5 4 2 9" xfId="1921" xr:uid="{86E5B605-B1D2-44C8-83FE-A5625CB35EDB}"/>
    <cellStyle name="5 4 20" xfId="5849" xr:uid="{A59360F6-693E-4745-AAA3-AAED81301BC6}"/>
    <cellStyle name="5 4 21" xfId="5663" xr:uid="{9867D50B-DFD6-4370-9893-39C5E0B4BD46}"/>
    <cellStyle name="5 4 22" xfId="6689" xr:uid="{7BFC3A75-2EE5-4ECE-A0FC-3EFC4B618F92}"/>
    <cellStyle name="5 4 23" xfId="6586" xr:uid="{F4B35BF0-0E3C-40EF-B78D-38B079EA915F}"/>
    <cellStyle name="5 4 24" xfId="6238" xr:uid="{8DBE1444-3D4A-472E-9DE6-7FF07849E8BC}"/>
    <cellStyle name="5 4 25" xfId="6622" xr:uid="{9A59606B-8AB0-4987-A390-69478643346B}"/>
    <cellStyle name="5 4 26" xfId="7254" xr:uid="{612C23FF-6944-4D36-89B5-028859FE59CC}"/>
    <cellStyle name="5 4 27" xfId="7515" xr:uid="{6CA77643-BAF4-49CE-8058-84E6D0CF19FE}"/>
    <cellStyle name="5 4 28" xfId="8224" xr:uid="{09219A4D-BAFA-4C7A-964E-F0456C369E9B}"/>
    <cellStyle name="5 4 3" xfId="407" xr:uid="{9C05DDD6-8336-4BD2-B8FC-9A69D58E205A}"/>
    <cellStyle name="5 4 3 10" xfId="2830" xr:uid="{F97D21BD-74E5-418B-B416-13BDE4867260}"/>
    <cellStyle name="5 4 3 11" xfId="3094" xr:uid="{652F9769-B546-4097-A6B9-B66521A6713F}"/>
    <cellStyle name="5 4 3 12" xfId="3520" xr:uid="{4B20E180-1F12-42F6-83CD-273FFEAD6776}"/>
    <cellStyle name="5 4 3 13" xfId="3357" xr:uid="{5D8466A6-2A28-4608-B2CB-899029501143}"/>
    <cellStyle name="5 4 3 14" xfId="4068" xr:uid="{A08D8B15-73C8-4675-ABCF-50EB2E1FEA8D}"/>
    <cellStyle name="5 4 3 15" xfId="4337" xr:uid="{A0A01192-D2AE-41D0-ABDD-F8869A239D27}"/>
    <cellStyle name="5 4 3 16" xfId="4606" xr:uid="{A520AD9B-1CDA-43AA-8388-35BD8E498DFB}"/>
    <cellStyle name="5 4 3 17" xfId="4875" xr:uid="{14493F59-EA9C-4FE3-90DB-9797AD2DEA30}"/>
    <cellStyle name="5 4 3 18" xfId="5301" xr:uid="{81F8ABFD-7FF0-4BCC-90F6-6E606D7FBCC0}"/>
    <cellStyle name="5 4 3 19" xfId="5570" xr:uid="{81023E1C-6A1A-4CA0-ACC5-31F1E171765F}"/>
    <cellStyle name="5 4 3 2" xfId="794" xr:uid="{01CAE790-C161-4409-8562-940E9F451222}"/>
    <cellStyle name="5 4 3 20" xfId="5954" xr:uid="{6392C59B-335C-45F5-925F-048E4BA9EB32}"/>
    <cellStyle name="5 4 3 21" xfId="6215" xr:uid="{F231FFC7-7C6D-4FC2-BEFE-7309855D8C6D}"/>
    <cellStyle name="5 4 3 22" xfId="6382" xr:uid="{68908481-97C7-4448-995C-94DFE74FF38C}"/>
    <cellStyle name="5 4 3 23" xfId="6648" xr:uid="{3FB3A6CD-AC64-4547-A0D5-64D81F548BC4}"/>
    <cellStyle name="5 4 3 24" xfId="6758" xr:uid="{62B3E4B6-678C-4B1A-8A5A-CE285BBA54D2}"/>
    <cellStyle name="5 4 3 25" xfId="6524" xr:uid="{760C4DC1-B82A-4962-BC0A-2586C403B347}"/>
    <cellStyle name="5 4 3 26" xfId="7113" xr:uid="{DCD9ADB2-E670-491B-A1AB-1A078AAF513D}"/>
    <cellStyle name="5 4 3 27" xfId="7376" xr:uid="{A8997556-BD76-407D-ACFC-80C2D58B6A19}"/>
    <cellStyle name="5 4 3 28" xfId="7636" xr:uid="{15C0C2B4-F249-419E-BDDE-70BD7618F980}"/>
    <cellStyle name="5 4 3 29" xfId="7894" xr:uid="{9DBF8D25-9C4D-4847-BE75-8578C7DCEDF7}"/>
    <cellStyle name="5 4 3 3" xfId="1063" xr:uid="{A7A68E09-4BCC-41A3-BCDE-DC7592EE2EA2}"/>
    <cellStyle name="5 4 3 30" xfId="8141" xr:uid="{D17A5791-CCF7-44D2-9486-AC5C12DD205D}"/>
    <cellStyle name="5 4 3 31" xfId="8374" xr:uid="{0D9AB22D-96DF-47CB-9E8A-E6665D3B8D91}"/>
    <cellStyle name="5 4 3 4" xfId="1332" xr:uid="{A90299E0-E85F-4193-B925-896355597CC0}"/>
    <cellStyle name="5 4 3 5" xfId="1757" xr:uid="{12D1A4A0-02C5-457F-A1C0-076D536E0CE3}"/>
    <cellStyle name="5 4 3 6" xfId="1476" xr:uid="{B7E52DAF-5C29-458E-BE1B-41F22C5FCE0E}"/>
    <cellStyle name="5 4 3 7" xfId="1650" xr:uid="{8E7C3458-0296-4A2C-904E-09F32D2B3771}"/>
    <cellStyle name="5 4 3 8" xfId="2204" xr:uid="{84C3C1EF-F072-4820-BE9F-34CD6237A7D9}"/>
    <cellStyle name="5 4 3 9" xfId="2520" xr:uid="{1EB524C4-3FCF-48CF-BF05-8FBC98A683E6}"/>
    <cellStyle name="5 4 4" xfId="600" xr:uid="{5ADCA305-0437-46C6-BCFD-53BD1BD7EB02}"/>
    <cellStyle name="5 4 5" xfId="528" xr:uid="{1E6AA2D2-DC9D-46CB-BD3F-FAA94F62CAC5}"/>
    <cellStyle name="5 4 6" xfId="672" xr:uid="{4F1A2138-7047-40DD-8161-59CFA375A884}"/>
    <cellStyle name="5 4 7" xfId="1799" xr:uid="{BC4B42A2-4F7B-4AFD-B0FE-12DB4EA5BB34}"/>
    <cellStyle name="5 4 8" xfId="1691" xr:uid="{95CD9882-6DA2-425B-A641-97210A823FD3}"/>
    <cellStyle name="5 4 9" xfId="1871" xr:uid="{D8B1CFBE-187F-44C8-A7B5-762723E80CCD}"/>
    <cellStyle name="5 5" xfId="214" xr:uid="{E54CC3B1-0550-4E4A-9BCB-1203ED0BA9C2}"/>
    <cellStyle name="5 5 10" xfId="2870" xr:uid="{E27B7C6D-3778-43C6-8397-F00DA48C4B06}"/>
    <cellStyle name="5 5 11" xfId="2775" xr:uid="{C7D2367F-8117-44B9-96FF-DB67147AE8AA}"/>
    <cellStyle name="5 5 12" xfId="2913" xr:uid="{21EECCB9-94AA-4F2D-B8E0-F788392BADE2}"/>
    <cellStyle name="5 5 13" xfId="3200" xr:uid="{1ED9FB89-FD49-4187-ACFD-2AB0B4D78D41}"/>
    <cellStyle name="5 5 14" xfId="3787" xr:uid="{DCA8AE53-B8B1-4CE3-8D45-7F9F1BE8EED0}"/>
    <cellStyle name="5 5 15" xfId="3687" xr:uid="{D0311CE0-9BBD-4824-8243-FE70983B078E}"/>
    <cellStyle name="5 5 16" xfId="3926" xr:uid="{935D9FFD-9A8D-437A-9E4A-77B8409AC822}"/>
    <cellStyle name="5 5 17" xfId="4195" xr:uid="{BB687E84-E152-476B-9F0E-6B298E77037F}"/>
    <cellStyle name="5 5 18" xfId="4694" xr:uid="{E561084F-574A-4820-9A90-F5B495B9F66D}"/>
    <cellStyle name="5 5 19" xfId="4992" xr:uid="{69AFDF8F-F440-4051-B770-3CFC3CFB3007}"/>
    <cellStyle name="5 5 2" xfId="354" xr:uid="{6E78CC68-AA9D-4ADA-8D8C-4EFC06FE978C}"/>
    <cellStyle name="5 5 2 10" xfId="2151" xr:uid="{2BAF8A46-7169-4E84-9C24-88621286DAD9}"/>
    <cellStyle name="5 5 2 11" xfId="2420" xr:uid="{98BF9407-30E6-48C4-89EC-F0056FD69199}"/>
    <cellStyle name="5 5 2 12" xfId="1653" xr:uid="{18F72C50-13D3-41AF-9986-E5AD78C02106}"/>
    <cellStyle name="5 5 2 13" xfId="2730" xr:uid="{1D78E770-FE0B-4CAB-A6D0-AF2EA0B7543B}"/>
    <cellStyle name="5 5 2 14" xfId="1794" xr:uid="{F4FE2683-59E2-4EC4-ACA1-6E0F67DB1876}"/>
    <cellStyle name="5 5 2 15" xfId="3041" xr:uid="{C6703389-2177-45FC-87C2-77EED10D2EE9}"/>
    <cellStyle name="5 5 2 16" xfId="3309" xr:uid="{263322C1-710A-4B43-9798-357F03B1EBD4}"/>
    <cellStyle name="5 5 2 17" xfId="3467" xr:uid="{AC7F36F6-FCB6-4AD3-BC13-2A30AA2A3E70}"/>
    <cellStyle name="5 5 2 18" xfId="3621" xr:uid="{A9CF8CE2-8A07-4C41-AA55-76115BA40151}"/>
    <cellStyle name="5 5 2 19" xfId="4015" xr:uid="{4D122C2F-579C-4F93-8D39-6DF4E0397336}"/>
    <cellStyle name="5 5 2 2" xfId="462" xr:uid="{94008444-30DC-4F37-9239-F65E57A52313}"/>
    <cellStyle name="5 5 2 2 10" xfId="2493" xr:uid="{1D0F4737-6078-41D2-971B-259E7608222A}"/>
    <cellStyle name="5 5 2 2 11" xfId="3149" xr:uid="{11252291-FF5C-4A7D-9259-560823A5FB21}"/>
    <cellStyle name="5 5 2 2 12" xfId="3575" xr:uid="{EBDDDEBC-C9F8-4E25-8644-48A040E92F32}"/>
    <cellStyle name="5 5 2 2 13" xfId="3883" xr:uid="{47638B44-761D-48FF-B76C-450584CBA450}"/>
    <cellStyle name="5 5 2 2 14" xfId="4123" xr:uid="{F677D1E5-AB26-42F3-8FBD-33A68F5DE6E1}"/>
    <cellStyle name="5 5 2 2 15" xfId="4392" xr:uid="{5AE1D364-58B4-47B4-8F9A-7B5E24D3F400}"/>
    <cellStyle name="5 5 2 2 16" xfId="4661" xr:uid="{C7156DB2-B18E-4491-B768-593689C97171}"/>
    <cellStyle name="5 5 2 2 17" xfId="4930" xr:uid="{A43C6EFE-9B37-420C-B450-C2AF9D62B6B4}"/>
    <cellStyle name="5 5 2 2 18" xfId="5356" xr:uid="{A9357012-0B39-4D04-BF83-F06D12B7CB38}"/>
    <cellStyle name="5 5 2 2 19" xfId="5625" xr:uid="{AC8C6197-1160-4828-8D2C-A97E57A22CAC}"/>
    <cellStyle name="5 5 2 2 2" xfId="849" xr:uid="{300B86C4-84F8-42EB-9360-42C0D37E2BBC}"/>
    <cellStyle name="5 5 2 2 20" xfId="6009" xr:uid="{7BF379F8-22D3-436C-8C35-1C8F2EC59710}"/>
    <cellStyle name="5 5 2 2 21" xfId="4687" xr:uid="{1AD870D2-419A-4261-82C3-7EAA9CB0ACBB}"/>
    <cellStyle name="5 5 2 2 22" xfId="6437" xr:uid="{C727AFDB-1D49-49A7-806A-49E1BFCAD15C}"/>
    <cellStyle name="5 5 2 2 23" xfId="6702" xr:uid="{57281772-415B-461E-A7CC-551DBA90D752}"/>
    <cellStyle name="5 5 2 2 24" xfId="6813" xr:uid="{FF2106A2-2258-4DF5-9049-E556CBF98BFA}"/>
    <cellStyle name="5 5 2 2 25" xfId="6901" xr:uid="{0ACD887B-EFB3-438D-9862-F5D8217D472F}"/>
    <cellStyle name="5 5 2 2 26" xfId="7168" xr:uid="{3EC6CF3F-1045-450A-8C33-C48DAEDB037B}"/>
    <cellStyle name="5 5 2 2 27" xfId="7431" xr:uid="{D98359ED-FEF2-4235-9B87-AF55DE2BBF1F}"/>
    <cellStyle name="5 5 2 2 28" xfId="7691" xr:uid="{4B6C2B26-A2D1-48F4-8486-2605AD01E533}"/>
    <cellStyle name="5 5 2 2 29" xfId="7949" xr:uid="{BED81AE5-00EF-42B0-851C-722053B5AE79}"/>
    <cellStyle name="5 5 2 2 3" xfId="1118" xr:uid="{F5FBC7EA-6B40-4B97-9279-E4B0825D29B7}"/>
    <cellStyle name="5 5 2 2 30" xfId="8196" xr:uid="{493AEA36-6B67-4653-BBAA-B7FFDFA6E41F}"/>
    <cellStyle name="5 5 2 2 31" xfId="8025" xr:uid="{C73BEECA-142B-4AC1-8152-61D4BAC900C9}"/>
    <cellStyle name="5 5 2 2 4" xfId="1387" xr:uid="{18F3DAA0-024F-4952-8F05-4CEA071B9DCD}"/>
    <cellStyle name="5 5 2 2 5" xfId="1812" xr:uid="{D766C8F2-2C7B-481A-83EA-2B5ED7AAB75A}"/>
    <cellStyle name="5 5 2 2 6" xfId="1901" xr:uid="{86F8950B-8900-4D5E-A8C3-83DBF3A38E34}"/>
    <cellStyle name="5 5 2 2 7" xfId="1990" xr:uid="{DAD77429-C2D6-4907-A59C-99FE3BB40068}"/>
    <cellStyle name="5 5 2 2 8" xfId="2259" xr:uid="{629988BD-3FB5-4429-AD54-DC6B3C50BFD2}"/>
    <cellStyle name="5 5 2 2 9" xfId="2083" xr:uid="{99B6EB88-771A-4C2D-8765-F0443BD739F3}"/>
    <cellStyle name="5 5 2 20" xfId="4284" xr:uid="{6C13FD52-4755-489C-A8EF-350D241D888A}"/>
    <cellStyle name="5 5 2 21" xfId="4553" xr:uid="{153321A2-CF1D-4FEC-B7E2-638C3CE591F1}"/>
    <cellStyle name="5 5 2 22" xfId="4822" xr:uid="{D2CC0950-8122-42F8-A01E-1CC261320F37}"/>
    <cellStyle name="5 5 2 23" xfId="5090" xr:uid="{51CA9A29-E9AA-4D25-AC19-77CF3607F0FC}"/>
    <cellStyle name="5 5 2 24" xfId="5248" xr:uid="{465A5FB0-F112-4D50-815E-85E225D5EEF9}"/>
    <cellStyle name="5 5 2 25" xfId="5517" xr:uid="{26A10B53-2535-4540-8A26-69FF225AB8E0}"/>
    <cellStyle name="5 5 2 26" xfId="2954" xr:uid="{7FDB2D17-A5C1-49B6-97BB-7CA07CBACD85}"/>
    <cellStyle name="5 5 2 27" xfId="6170" xr:uid="{E7B4EDF5-7041-438C-9EA6-2B46B1C4312B}"/>
    <cellStyle name="5 5 2 28" xfId="6282" xr:uid="{97E065F0-36C3-4B96-9122-F878D0236243}"/>
    <cellStyle name="5 5 2 29" xfId="6213" xr:uid="{5AB7941C-E165-437B-A06A-F729D04BC675}"/>
    <cellStyle name="5 5 2 3" xfId="741" xr:uid="{FB395A9F-A5B9-4E45-8542-BA53D0F5E73C}"/>
    <cellStyle name="5 5 2 30" xfId="6595" xr:uid="{9071C9B5-8A5E-44DA-90EB-47AF78C5683C}"/>
    <cellStyle name="5 5 2 31" xfId="6481" xr:uid="{F37475FF-82E5-4F8C-91B9-13ACCF03E3CF}"/>
    <cellStyle name="5 5 2 32" xfId="6831" xr:uid="{FE310306-929B-4380-96D6-C72B6C268820}"/>
    <cellStyle name="5 5 2 33" xfId="7060" xr:uid="{51E65B1E-4031-4EE0-83E8-123B56353B42}"/>
    <cellStyle name="5 5 2 34" xfId="7323" xr:uid="{874CD81C-41CC-48D5-9A18-5E8AC6933301}"/>
    <cellStyle name="5 5 2 35" xfId="7583" xr:uid="{8D7C13DB-0249-4555-92E9-5F176117411C}"/>
    <cellStyle name="5 5 2 36" xfId="7841" xr:uid="{6677AF60-BCB4-4C26-95CA-5CD054E8C008}"/>
    <cellStyle name="5 5 2 37" xfId="8088" xr:uid="{E6F665F6-0520-43A4-839C-D689D6865E7A}"/>
    <cellStyle name="5 5 2 38" xfId="8300" xr:uid="{FDBE9ABD-AAD0-481A-9B1D-C8BD9B08EEF1}"/>
    <cellStyle name="5 5 2 39" xfId="6990" xr:uid="{97AA16A1-E88C-4B46-B46D-80E894AD22FC}"/>
    <cellStyle name="5 5 2 4" xfId="1010" xr:uid="{1E73F0A6-3BAF-43C6-B702-2218F2201F84}"/>
    <cellStyle name="5 5 2 5" xfId="1279" xr:uid="{8D05B42D-6522-4340-B539-BF1F3A88238A}"/>
    <cellStyle name="5 5 2 6" xfId="1547" xr:uid="{1A73F37E-0D87-4A60-AF55-DD78655B5D4C}"/>
    <cellStyle name="5 5 2 7" xfId="1704" xr:uid="{18DAFDEC-8EC4-45F5-95CE-FB8A2081D139}"/>
    <cellStyle name="5 5 2 8" xfId="1830" xr:uid="{61699FFF-787C-48CB-84D8-9A0E9678246E}"/>
    <cellStyle name="5 5 2 9" xfId="1919" xr:uid="{9A20ABC5-9FD7-4170-9C57-6D4C371C1BDE}"/>
    <cellStyle name="5 5 20" xfId="5903" xr:uid="{3F96E192-5ED2-4A6D-A51D-9C668381C82F}"/>
    <cellStyle name="5 5 21" xfId="5693" xr:uid="{2F00594F-7756-4EEB-A7D4-2D02D9C2B5D4}"/>
    <cellStyle name="5 5 22" xfId="6854" xr:uid="{0C3E56A4-E23F-49A9-AC98-53635F6EB915}"/>
    <cellStyle name="5 5 23" xfId="6543" xr:uid="{22F532AD-5451-4057-B40B-D944E70F5FA8}"/>
    <cellStyle name="5 5 24" xfId="6480" xr:uid="{B728E731-9845-4722-81C0-43977F79A88B}"/>
    <cellStyle name="5 5 25" xfId="6991" xr:uid="{D3BFB683-51DB-4F7C-803D-998446AC43C6}"/>
    <cellStyle name="5 5 26" xfId="7237" xr:uid="{D4E29CF7-8F4E-4F55-BA33-5BFFF389D9D3}"/>
    <cellStyle name="5 5 27" xfId="7496" xr:uid="{D3DC32BB-289F-417A-9770-02CF4F1E8F95}"/>
    <cellStyle name="5 5 28" xfId="8405" xr:uid="{ADC780E3-5445-4FCE-88DC-8B239903D97C}"/>
    <cellStyle name="5 5 3" xfId="408" xr:uid="{CEB41964-0EFD-48E6-AED4-60BA48B8F74C}"/>
    <cellStyle name="5 5 3 10" xfId="2518" xr:uid="{48B89830-B375-40AD-A854-3440BA08AE98}"/>
    <cellStyle name="5 5 3 11" xfId="3095" xr:uid="{B93A4700-380C-4BC9-BC32-6AB6AE24751B}"/>
    <cellStyle name="5 5 3 12" xfId="3521" xr:uid="{8C5CE109-FA33-4127-AAC1-6A78D73D93B9}"/>
    <cellStyle name="5 5 3 13" xfId="2765" xr:uid="{00D1D3DC-1A28-4A90-A558-554DF1FFE897}"/>
    <cellStyle name="5 5 3 14" xfId="4069" xr:uid="{B8912DE4-E240-4893-A59C-5C8AA70BB3B2}"/>
    <cellStyle name="5 5 3 15" xfId="4338" xr:uid="{CFBB93EF-5F0A-4791-9D9C-7D3B058FD602}"/>
    <cellStyle name="5 5 3 16" xfId="4607" xr:uid="{8BF89BFC-9B6C-4DF1-8592-9323D20379F3}"/>
    <cellStyle name="5 5 3 17" xfId="4876" xr:uid="{D65AA46D-0FEA-4217-A3F4-9963869B9B3A}"/>
    <cellStyle name="5 5 3 18" xfId="5302" xr:uid="{1FA7B8ED-8C83-4BD7-A442-E05629FD6B3A}"/>
    <cellStyle name="5 5 3 19" xfId="5571" xr:uid="{D1B8B30F-64E6-440C-8516-0B50C9DC9BFB}"/>
    <cellStyle name="5 5 3 2" xfId="795" xr:uid="{D6881734-8327-455C-8253-4306E3E96C77}"/>
    <cellStyle name="5 5 3 20" xfId="5955" xr:uid="{CF3170E1-71CE-4632-BFB1-164B6EF27D31}"/>
    <cellStyle name="5 5 3 21" xfId="6269" xr:uid="{E7349D87-02E6-466D-B7DB-810B66407A63}"/>
    <cellStyle name="5 5 3 22" xfId="6383" xr:uid="{9A9DA10C-FE16-437D-A3CB-BBA2227ED4EC}"/>
    <cellStyle name="5 5 3 23" xfId="6649" xr:uid="{160743BF-711F-46D2-AB47-482E17175C4D}"/>
    <cellStyle name="5 5 3 24" xfId="6759" xr:uid="{667006CD-D25B-441F-81BF-E0CF0188A8C5}"/>
    <cellStyle name="5 5 3 25" xfId="6345" xr:uid="{7A6376C6-7A98-426D-B5DE-DA5324AB2A4C}"/>
    <cellStyle name="5 5 3 26" xfId="7114" xr:uid="{61D964D7-73F9-44FB-9F4E-68A5C0A342F0}"/>
    <cellStyle name="5 5 3 27" xfId="7377" xr:uid="{EBDD6CA1-8A7F-4F16-99C4-7D588E91BD81}"/>
    <cellStyle name="5 5 3 28" xfId="7637" xr:uid="{D08BA666-108A-4AE9-977C-25D8DE2AC248}"/>
    <cellStyle name="5 5 3 29" xfId="7895" xr:uid="{E7355DBC-F72D-42BB-8F34-E8CA8EA8BCF6}"/>
    <cellStyle name="5 5 3 3" xfId="1064" xr:uid="{D6A2E54F-222E-410A-8D1E-A0BB88ED08DB}"/>
    <cellStyle name="5 5 3 30" xfId="8142" xr:uid="{3751CB19-C5CB-4E85-ACB4-97EFAAC9D455}"/>
    <cellStyle name="5 5 3 31" xfId="7770" xr:uid="{FDD0E886-C91F-41DB-80D9-524E08071D37}"/>
    <cellStyle name="5 5 3 4" xfId="1333" xr:uid="{7DBD698E-098F-4A54-A462-AF978A64568F}"/>
    <cellStyle name="5 5 3 5" xfId="1758" xr:uid="{4B242410-9E10-4ED5-86FB-1CCD375458FD}"/>
    <cellStyle name="5 5 3 6" xfId="1145" xr:uid="{0DCA77BF-D8DC-469B-B921-795672B36CCC}"/>
    <cellStyle name="5 5 3 7" xfId="1687" xr:uid="{E8209112-4F6D-4873-8CAF-6FFF5869ED7E}"/>
    <cellStyle name="5 5 3 8" xfId="2205" xr:uid="{BA812CB6-E44A-4652-A733-74BFC50F72F6}"/>
    <cellStyle name="5 5 3 9" xfId="2036" xr:uid="{44984AC2-8138-4EE7-9B84-47C5399479D1}"/>
    <cellStyle name="5 5 4" xfId="601" xr:uid="{9C17E151-1788-4CEB-9D54-D0F9B88F48C3}"/>
    <cellStyle name="5 5 5" xfId="527" xr:uid="{5111A890-96AE-4990-A53F-9FCF681E267E}"/>
    <cellStyle name="5 5 6" xfId="652" xr:uid="{F6EC7E76-386E-4988-9B56-D17DB56E6EE0}"/>
    <cellStyle name="5 5 7" xfId="1943" xr:uid="{DFB37F1A-0BA2-482F-981A-0EB204518E3C}"/>
    <cellStyle name="5 5 8" xfId="917" xr:uid="{4B08C013-9FCF-4F42-9426-0F22783AB276}"/>
    <cellStyle name="5 5 9" xfId="2560" xr:uid="{8C72D878-613A-4585-82EB-15A14689F5C2}"/>
    <cellStyle name="5 6" xfId="215" xr:uid="{8CDCA416-4428-4A10-9905-3226DA44A299}"/>
    <cellStyle name="5 6 10" xfId="2710" xr:uid="{AB6EB1B8-BE27-4BDD-AB6B-986E5059768C}"/>
    <cellStyle name="5 6 11" xfId="2829" xr:uid="{20E7605F-54A6-423E-B0FF-0BAC9EDBE488}"/>
    <cellStyle name="5 6 12" xfId="3173" xr:uid="{3D98AF57-D84C-416E-8EC8-7E69C5720563}"/>
    <cellStyle name="5 6 13" xfId="3799" xr:uid="{E6D264C3-E93F-48C8-BC8C-996080FD8DDE}"/>
    <cellStyle name="5 6 14" xfId="3248" xr:uid="{8AE14426-A95B-4117-ACA2-77DD9D48E37A}"/>
    <cellStyle name="5 6 15" xfId="2807" xr:uid="{53E79E2B-B079-4AD4-B530-95D927F02799}"/>
    <cellStyle name="5 6 16" xfId="3752" xr:uid="{FDBAF97E-007B-4854-9573-BB752FCF82AA}"/>
    <cellStyle name="5 6 17" xfId="3950" xr:uid="{340A75F2-0AB4-4C39-9EC2-76C13782F57E}"/>
    <cellStyle name="5 6 18" xfId="4954" xr:uid="{13DD457E-BB17-4795-968C-11AC24906D90}"/>
    <cellStyle name="5 6 19" xfId="4993" xr:uid="{E577205E-467A-4109-8D19-6A31AFA2E8E9}"/>
    <cellStyle name="5 6 2" xfId="355" xr:uid="{A2E63AE3-0E1B-40A6-AE10-76C029550F61}"/>
    <cellStyle name="5 6 2 10" xfId="2152" xr:uid="{2BC38009-49A2-4874-9313-8A88F036D620}"/>
    <cellStyle name="5 6 2 11" xfId="2421" xr:uid="{39C7C106-F584-440E-921E-21B11487C6E4}"/>
    <cellStyle name="5 6 2 12" xfId="2478" xr:uid="{818014DE-51C4-46AF-82CF-53604A4E2170}"/>
    <cellStyle name="5 6 2 13" xfId="2731" xr:uid="{D79090FA-F948-4DAB-AB5E-4664A6368724}"/>
    <cellStyle name="5 6 2 14" xfId="2788" xr:uid="{C43451BE-A7ED-43AB-A225-8EDCFC2179C8}"/>
    <cellStyle name="5 6 2 15" xfId="3042" xr:uid="{146C2F98-C480-4377-94C5-3FDE69397A93}"/>
    <cellStyle name="5 6 2 16" xfId="3310" xr:uid="{79FEFA1C-F889-43EF-BC74-5E3DEF76408F}"/>
    <cellStyle name="5 6 2 17" xfId="3468" xr:uid="{6D096068-E1D0-4947-9ACB-210E05FF2C6E}"/>
    <cellStyle name="5 6 2 18" xfId="3795" xr:uid="{B006CA85-68C9-43E1-B9B4-3481214413A9}"/>
    <cellStyle name="5 6 2 19" xfId="4016" xr:uid="{AF64DB77-88FB-4586-9DBE-B003B24B1497}"/>
    <cellStyle name="5 6 2 2" xfId="463" xr:uid="{6079CEE0-68CA-4A24-ACCF-ED92FB77A5E9}"/>
    <cellStyle name="5 6 2 2 10" xfId="2378" xr:uid="{C91FD330-D54F-4CFF-A0C4-982DADEE9CBD}"/>
    <cellStyle name="5 6 2 2 11" xfId="3150" xr:uid="{6A8D341C-E9B5-4F14-83F3-530F53B0F6B5}"/>
    <cellStyle name="5 6 2 2 12" xfId="3576" xr:uid="{79656571-BEB0-4092-B869-EA11F1870621}"/>
    <cellStyle name="5 6 2 2 13" xfId="3873" xr:uid="{A5D4EA2B-9D5C-47BA-B4C6-FBCBF794FB43}"/>
    <cellStyle name="5 6 2 2 14" xfId="4124" xr:uid="{996F1046-5CA1-4BC8-93A6-CDD249EA40FD}"/>
    <cellStyle name="5 6 2 2 15" xfId="4393" xr:uid="{D9D0A5CB-5878-405D-A8F4-0E8526F1B319}"/>
    <cellStyle name="5 6 2 2 16" xfId="4662" xr:uid="{4C5562CA-559C-4BC4-B328-3C819FB69B48}"/>
    <cellStyle name="5 6 2 2 17" xfId="4931" xr:uid="{2F0145BD-D037-4BDF-A091-5C12D2A6CB9B}"/>
    <cellStyle name="5 6 2 2 18" xfId="5357" xr:uid="{65A9EE70-EB7B-4BCF-9470-E35D60563C3D}"/>
    <cellStyle name="5 6 2 2 19" xfId="5626" xr:uid="{1FF611F1-973B-4AA8-890B-F193271122C7}"/>
    <cellStyle name="5 6 2 2 2" xfId="850" xr:uid="{E288209F-71DB-4437-811F-CED9BBB27DCF}"/>
    <cellStyle name="5 6 2 2 20" xfId="6010" xr:uid="{4D777F47-AFAC-4AB8-BA18-4057EB754C75}"/>
    <cellStyle name="5 6 2 2 21" xfId="5890" xr:uid="{3A249DCE-C39D-4EE7-AB61-06E2275E2ACB}"/>
    <cellStyle name="5 6 2 2 22" xfId="6438" xr:uid="{821B98A3-B775-4C5F-8526-9A51FC2D6FC1}"/>
    <cellStyle name="5 6 2 2 23" xfId="6703" xr:uid="{92FB1DF6-398E-41C3-A9FD-FC1B54CA0BCF}"/>
    <cellStyle name="5 6 2 2 24" xfId="6814" xr:uid="{F14CDB3B-3A25-4A6B-B498-995DABC45DF1}"/>
    <cellStyle name="5 6 2 2 25" xfId="6902" xr:uid="{15CC534B-9AF1-4B0C-8227-F7DA7975BF93}"/>
    <cellStyle name="5 6 2 2 26" xfId="7169" xr:uid="{A01E1EF9-B98A-4F2F-9820-B2202ADE0F68}"/>
    <cellStyle name="5 6 2 2 27" xfId="7432" xr:uid="{EC0D1346-F341-446F-B097-8C16C41BEAC8}"/>
    <cellStyle name="5 6 2 2 28" xfId="7692" xr:uid="{61BBA5E6-5A12-457C-B33D-2626B6F0C33A}"/>
    <cellStyle name="5 6 2 2 29" xfId="7950" xr:uid="{3717B92A-80AA-4CC4-856F-CC808255C1F4}"/>
    <cellStyle name="5 6 2 2 3" xfId="1119" xr:uid="{A49F4497-461E-44A6-9AE1-F0F8CA9780E5}"/>
    <cellStyle name="5 6 2 2 30" xfId="8197" xr:uid="{A05D1DB9-F0D3-46F7-A83C-A502147D19BF}"/>
    <cellStyle name="5 6 2 2 31" xfId="7512" xr:uid="{1FB15A36-CD24-4129-BC4A-48AE08D6B4D5}"/>
    <cellStyle name="5 6 2 2 4" xfId="1388" xr:uid="{86066078-2161-4378-835E-AEC3748B87A1}"/>
    <cellStyle name="5 6 2 2 5" xfId="1813" xr:uid="{E1070BD6-E0B2-4F1B-83E5-E6B2B3EDBC93}"/>
    <cellStyle name="5 6 2 2 6" xfId="1902" xr:uid="{0EC59052-A64A-4884-87A9-749A55BB7EB2}"/>
    <cellStyle name="5 6 2 2 7" xfId="1991" xr:uid="{BCBF4D17-10D9-48DA-8511-950AB7A8EF2A}"/>
    <cellStyle name="5 6 2 2 8" xfId="2260" xr:uid="{FA08F0CB-5CE0-445B-88F2-BAC7F6E58A23}"/>
    <cellStyle name="5 6 2 2 9" xfId="1891" xr:uid="{DD21664E-37BA-4426-89BF-F5FEECBB2BE2}"/>
    <cellStyle name="5 6 2 20" xfId="4285" xr:uid="{3B967D43-7BE5-4221-B2A7-5FE8549E47B9}"/>
    <cellStyle name="5 6 2 21" xfId="4554" xr:uid="{A8924235-D477-4B42-AE39-01EE4FBF3185}"/>
    <cellStyle name="5 6 2 22" xfId="4823" xr:uid="{A120C7D3-79A8-44AC-84C1-72ABC90ED9F9}"/>
    <cellStyle name="5 6 2 23" xfId="5091" xr:uid="{E3A0CAFD-6CD4-435D-9D83-729D320073C9}"/>
    <cellStyle name="5 6 2 24" xfId="5249" xr:uid="{E00BCF10-6416-479A-A08B-25CFB9ABA08E}"/>
    <cellStyle name="5 6 2 25" xfId="5518" xr:uid="{C24D62A2-C477-46BF-BFEE-14674D3FF651}"/>
    <cellStyle name="5 6 2 26" xfId="4491" xr:uid="{393399B6-5885-498D-B137-9B19D08FD6EE}"/>
    <cellStyle name="5 6 2 27" xfId="6171" xr:uid="{E015656E-6BD0-427C-B33A-5D2B411CB0E8}"/>
    <cellStyle name="5 6 2 28" xfId="4706" xr:uid="{29F94180-3162-4C3B-8B0E-817F57092DFB}"/>
    <cellStyle name="5 6 2 29" xfId="6267" xr:uid="{5986FF6A-3DBD-4D95-AC2F-F140C09EB9EA}"/>
    <cellStyle name="5 6 2 3" xfId="742" xr:uid="{EBDA4275-9026-49D1-A736-CDC68B28C3D6}"/>
    <cellStyle name="5 6 2 30" xfId="6596" xr:uid="{006EC6CC-6B95-446C-9B69-1B2AE5731B25}"/>
    <cellStyle name="5 6 2 31" xfId="6465" xr:uid="{51659B84-F111-4E6B-A8BC-14B4F7A7E7F7}"/>
    <cellStyle name="5 6 2 32" xfId="6684" xr:uid="{EFAC0F48-27A3-4DA3-B94C-F55B2100E941}"/>
    <cellStyle name="5 6 2 33" xfId="7061" xr:uid="{ADB2DFCF-4FE4-4B1F-91D2-D159EA5593FF}"/>
    <cellStyle name="5 6 2 34" xfId="7324" xr:uid="{E8C20F49-B224-41FB-A57B-5E0CC08374DA}"/>
    <cellStyle name="5 6 2 35" xfId="7584" xr:uid="{F1002353-633D-43B8-85C9-C0D01CC33BF6}"/>
    <cellStyle name="5 6 2 36" xfId="7842" xr:uid="{51CC1706-DA1D-4126-8590-171CCD374FB1}"/>
    <cellStyle name="5 6 2 37" xfId="8089" xr:uid="{A77E245E-CD90-4589-ACFE-8CDED62AFC7D}"/>
    <cellStyle name="5 6 2 38" xfId="8301" xr:uid="{8EE18102-D89D-4F02-92D2-431699EA0700}"/>
    <cellStyle name="5 6 2 39" xfId="8344" xr:uid="{418FD791-AC3C-4ED4-B669-F261BFF2484C}"/>
    <cellStyle name="5 6 2 4" xfId="1011" xr:uid="{0767052D-159D-4926-8F53-58F12BBAB6B0}"/>
    <cellStyle name="5 6 2 5" xfId="1280" xr:uid="{0A7A2F6D-E34C-4562-BF1E-D44F09634B5E}"/>
    <cellStyle name="5 6 2 6" xfId="1548" xr:uid="{5E0CFDE6-DA19-40F8-A58F-7965383AEC24}"/>
    <cellStyle name="5 6 2 7" xfId="1705" xr:uid="{ED91E1EC-D532-4E14-BE10-5A4AD281456B}"/>
    <cellStyle name="5 6 2 8" xfId="1669" xr:uid="{C8D769B2-DC00-4E6C-BDD5-F86043C5D15C}"/>
    <cellStyle name="5 6 2 9" xfId="1793" xr:uid="{AE4B642D-5929-4C5A-A596-BEC073CA0AEC}"/>
    <cellStyle name="5 6 20" xfId="5795" xr:uid="{11104E88-5A94-42BE-81B7-995BBF690BE0}"/>
    <cellStyle name="5 6 21" xfId="6135" xr:uid="{5A4C488F-51E8-49F6-9FCE-22287D5C5767}"/>
    <cellStyle name="5 6 22" xfId="6844" xr:uid="{828289D4-FDE8-4DEF-9885-A87FE8A2E888}"/>
    <cellStyle name="5 6 23" xfId="6750" xr:uid="{0D479810-E646-40B3-9F1F-FB024F86F190}"/>
    <cellStyle name="5 6 24" xfId="6675" xr:uid="{B870B2F8-E27D-4046-A7D8-3D13D68E4F14}"/>
    <cellStyle name="5 6 25" xfId="6971" xr:uid="{72B218CD-F3E8-4EBA-9EFF-DCA22B49200B}"/>
    <cellStyle name="5 6 26" xfId="6842" xr:uid="{A9385F41-FB89-497D-A731-7504AFACF512}"/>
    <cellStyle name="5 6 27" xfId="7258" xr:uid="{6F3727A5-66FB-4348-A674-829748ACBA4A}"/>
    <cellStyle name="5 6 28" xfId="8282" xr:uid="{1E07BE8F-CBE7-40B2-8EC2-F7FB3B3014C6}"/>
    <cellStyle name="5 6 3" xfId="409" xr:uid="{16E0FB5B-FDF1-413B-8BA7-D2B4E8DE1CDB}"/>
    <cellStyle name="5 6 3 10" xfId="1731" xr:uid="{6ECFE7EC-DEDE-4637-B7FD-7E84DCFC9942}"/>
    <cellStyle name="5 6 3 11" xfId="3096" xr:uid="{A4261031-C131-4EDF-8AD6-8DC3A08C092C}"/>
    <cellStyle name="5 6 3 12" xfId="3522" xr:uid="{263D5EB9-0215-439B-AD20-E4C92BE09B68}"/>
    <cellStyle name="5 6 3 13" xfId="3614" xr:uid="{BA2AEFF7-BE58-4843-BD0F-6E175D48D9E8}"/>
    <cellStyle name="5 6 3 14" xfId="4070" xr:uid="{B3943AF9-D3FB-481F-BCC9-1667D4F03473}"/>
    <cellStyle name="5 6 3 15" xfId="4339" xr:uid="{2F1485EF-AE28-4640-BB68-A676F5975659}"/>
    <cellStyle name="5 6 3 16" xfId="4608" xr:uid="{EDAC0FAE-8C48-4F68-BB10-3BFD628474D3}"/>
    <cellStyle name="5 6 3 17" xfId="4877" xr:uid="{7D770D77-D385-4703-9594-874584D30D11}"/>
    <cellStyle name="5 6 3 18" xfId="5303" xr:uid="{ECD1BCCF-5AD2-4ACC-BEFF-747B81162505}"/>
    <cellStyle name="5 6 3 19" xfId="5572" xr:uid="{BD9861B9-2743-4027-8522-4A88043A6E90}"/>
    <cellStyle name="5 6 3 2" xfId="796" xr:uid="{37E99D01-E690-4A8A-ABB1-C9915085BE80}"/>
    <cellStyle name="5 6 3 20" xfId="5956" xr:uid="{91D6CDE1-59E7-4166-BD65-F5182B969A4F}"/>
    <cellStyle name="5 6 3 21" xfId="5450" xr:uid="{B49EE9DC-3E5E-4121-A384-EAF670B62992}"/>
    <cellStyle name="5 6 3 22" xfId="6384" xr:uid="{01C73B9E-4226-4FB8-8FCA-A0978B7D5A4F}"/>
    <cellStyle name="5 6 3 23" xfId="6650" xr:uid="{51CC7897-4911-4334-B424-C11FD8316EF8}"/>
    <cellStyle name="5 6 3 24" xfId="6760" xr:uid="{051DE3C5-B4B4-412B-98F5-C4CD68C34BBC}"/>
    <cellStyle name="5 6 3 25" xfId="5914" xr:uid="{79256E69-9C0A-40AF-81C2-50A523E376E9}"/>
    <cellStyle name="5 6 3 26" xfId="7115" xr:uid="{3CF3B068-DD67-472B-8B46-D5CD06331C04}"/>
    <cellStyle name="5 6 3 27" xfId="7378" xr:uid="{5763947F-04F7-4249-8020-4B2FE2711AFC}"/>
    <cellStyle name="5 6 3 28" xfId="7638" xr:uid="{8679A6FE-FFF0-4E4A-A7FF-F637F5FB9B1A}"/>
    <cellStyle name="5 6 3 29" xfId="7896" xr:uid="{5C18B894-3031-4313-BF97-BD9F4AD61BD4}"/>
    <cellStyle name="5 6 3 3" xfId="1065" xr:uid="{701DEF79-D399-4BEF-93A0-C87F58AB028D}"/>
    <cellStyle name="5 6 3 30" xfId="8143" xr:uid="{5DB770F1-53FC-42F4-96B0-5B8AB2A69373}"/>
    <cellStyle name="5 6 3 31" xfId="6624" xr:uid="{8EEA608D-60B9-4742-802E-93BE8C91D862}"/>
    <cellStyle name="5 6 3 4" xfId="1334" xr:uid="{95EEDAD5-0CCF-4822-9F2B-D2A8C82B6680}"/>
    <cellStyle name="5 6 3 5" xfId="1759" xr:uid="{85FC5DFC-8B55-4207-8A8D-B101CAD80DD5}"/>
    <cellStyle name="5 6 3 6" xfId="548" xr:uid="{AF7CF918-33B8-4A7D-9C5E-069ACD7F2973}"/>
    <cellStyle name="5 6 3 7" xfId="1440" xr:uid="{72F4016E-92E3-4D5A-8114-13CC1EED0053}"/>
    <cellStyle name="5 6 3 8" xfId="2206" xr:uid="{F5190CE8-ACCF-4D48-A733-6B5E8FE9C222}"/>
    <cellStyle name="5 6 3 9" xfId="1446" xr:uid="{D2D031C1-B98F-477A-A0DB-89CFC36F0670}"/>
    <cellStyle name="5 6 4" xfId="602" xr:uid="{CC4A17C6-4DCC-4789-A2F3-8C6CA9FF542D}"/>
    <cellStyle name="5 6 5" xfId="526" xr:uid="{C0CD3A95-05C3-44EF-AB00-E10C5FD24ED1}"/>
    <cellStyle name="5 6 6" xfId="81" xr:uid="{F345887A-4059-4C09-9D65-F22743CAE273}"/>
    <cellStyle name="5 6 7" xfId="1933" xr:uid="{27C788F2-2582-45E9-815C-58568E8054C5}"/>
    <cellStyle name="5 6 8" xfId="1892" xr:uid="{B7C5FC70-84CA-4AA8-B431-D4BCE3B1D30E}"/>
    <cellStyle name="5 6 9" xfId="2400" xr:uid="{8448002E-D8FC-4DBF-898B-AC89DF4987DF}"/>
    <cellStyle name="5 7" xfId="216" xr:uid="{D1392F9B-32EC-450F-846E-E7B0DF3B9519}"/>
    <cellStyle name="5 7 10" xfId="2687" xr:uid="{79C45624-D1EF-4955-9706-765E5A38176B}"/>
    <cellStyle name="5 7 11" xfId="2595" xr:uid="{078ECB3C-96A6-4380-800A-BD6BBD94DEAA}"/>
    <cellStyle name="5 7 12" xfId="3172" xr:uid="{B217B5E7-6A24-411C-BD26-B936E600B3F3}"/>
    <cellStyle name="5 7 13" xfId="2910" xr:uid="{FDA01CF6-E5F9-4A0B-83FC-D15FF9BFB93F}"/>
    <cellStyle name="5 7 14" xfId="3633" xr:uid="{5A6704EE-DE35-4282-8A34-7B76A1027607}"/>
    <cellStyle name="5 7 15" xfId="3815" xr:uid="{287B88CD-6C31-44DA-9218-E8B2425FC11A}"/>
    <cellStyle name="5 7 16" xfId="2867" xr:uid="{BDE5AB33-3B92-4D10-8465-C8C9BA3DC243}"/>
    <cellStyle name="5 7 17" xfId="4144" xr:uid="{33082679-63C2-43FD-AA09-94A80D663146}"/>
    <cellStyle name="5 7 18" xfId="4953" xr:uid="{E36E2E2E-6C47-4D4F-B4A5-140B58FA4A9E}"/>
    <cellStyle name="5 7 19" xfId="4955" xr:uid="{CEEECAAA-4A51-4DDE-87B1-F0FFC0401AA7}"/>
    <cellStyle name="5 7 2" xfId="356" xr:uid="{B12F2614-8926-488C-BFBF-6D787E1DF464}"/>
    <cellStyle name="5 7 2 10" xfId="2153" xr:uid="{E21578EE-DE49-42CF-A6D0-453BE14E92C1}"/>
    <cellStyle name="5 7 2 11" xfId="2422" xr:uid="{11D27E0A-86AD-4A47-B5FE-F46039567D35}"/>
    <cellStyle name="5 7 2 12" xfId="2532" xr:uid="{85DA6FAB-2603-4F78-8568-946187409C33}"/>
    <cellStyle name="5 7 2 13" xfId="2732" xr:uid="{D04747FC-B884-48D4-B74E-1DA591CCE691}"/>
    <cellStyle name="5 7 2 14" xfId="2842" xr:uid="{569C8EE0-3213-467F-8EA8-9A267F4F90BC}"/>
    <cellStyle name="5 7 2 15" xfId="3043" xr:uid="{16E8AF8C-3CC2-44C1-B5DB-4B922E3FF1C9}"/>
    <cellStyle name="5 7 2 16" xfId="3311" xr:uid="{91D6F6DB-118A-438B-A74E-946914F9A35D}"/>
    <cellStyle name="5 7 2 17" xfId="3469" xr:uid="{BEDFAA40-2DF8-4EBE-A78D-CC6141C2ABB6}"/>
    <cellStyle name="5 7 2 18" xfId="3821" xr:uid="{E5EFEF16-8903-4074-9380-E37C87FF6B6C}"/>
    <cellStyle name="5 7 2 19" xfId="4017" xr:uid="{BD42D32A-25EF-4E36-ADC7-3901712B734E}"/>
    <cellStyle name="5 7 2 2" xfId="464" xr:uid="{0875628B-2A64-45B9-93A5-C90D129AC115}"/>
    <cellStyle name="5 7 2 2 10" xfId="2443" xr:uid="{291316A8-BB8F-44B0-B0F9-3EEB6A308F36}"/>
    <cellStyle name="5 7 2 2 11" xfId="3151" xr:uid="{3BBA3492-26D5-4554-84C2-37148453D06C}"/>
    <cellStyle name="5 7 2 2 12" xfId="3577" xr:uid="{93CE03B5-24B7-4667-B7AE-12F19A3691EE}"/>
    <cellStyle name="5 7 2 2 13" xfId="3446" xr:uid="{0A11348D-B0B6-411D-9E89-4330B0697562}"/>
    <cellStyle name="5 7 2 2 14" xfId="4125" xr:uid="{4D9268CC-11F8-44D0-9DD9-6B3D69D3A96A}"/>
    <cellStyle name="5 7 2 2 15" xfId="4394" xr:uid="{408FB63C-45AD-44F9-898E-C9B8ABC075D2}"/>
    <cellStyle name="5 7 2 2 16" xfId="4663" xr:uid="{F9DB46AF-592B-4005-A59F-C5DD57EB1414}"/>
    <cellStyle name="5 7 2 2 17" xfId="4932" xr:uid="{D8202F6D-ED2E-4B30-9F42-125C2DC80001}"/>
    <cellStyle name="5 7 2 2 18" xfId="5358" xr:uid="{4A8A7FD4-5BAB-4ABC-8C05-2800D7E30C02}"/>
    <cellStyle name="5 7 2 2 19" xfId="5627" xr:uid="{817CCBD0-E275-4A25-A54F-05764D81350D}"/>
    <cellStyle name="5 7 2 2 2" xfId="851" xr:uid="{F68FAC49-B1EA-433C-BC97-C57A1156A4E6}"/>
    <cellStyle name="5 7 2 2 20" xfId="6011" xr:uid="{590762FB-76AD-4D63-843D-3644FC9D2788}"/>
    <cellStyle name="5 7 2 2 21" xfId="5426" xr:uid="{A39CEC9C-5929-49FC-B358-E9C93FB172F1}"/>
    <cellStyle name="5 7 2 2 22" xfId="6439" xr:uid="{C3331A81-49ED-4C88-A9C2-62B487210B3B}"/>
    <cellStyle name="5 7 2 2 23" xfId="6704" xr:uid="{07CB2A1F-01BA-4C09-B7AD-44FB70896FAF}"/>
    <cellStyle name="5 7 2 2 24" xfId="6815" xr:uid="{49DCF378-7BD7-49CE-B49F-6F2EFEAD678F}"/>
    <cellStyle name="5 7 2 2 25" xfId="6903" xr:uid="{46A8E7C3-066C-4773-AC2A-7A2BEC954A1D}"/>
    <cellStyle name="5 7 2 2 26" xfId="7170" xr:uid="{037042CD-DD3B-4840-AAC9-9DD6894B90F2}"/>
    <cellStyle name="5 7 2 2 27" xfId="7433" xr:uid="{EA810048-37CC-46C5-9ED0-95A76BF991B5}"/>
    <cellStyle name="5 7 2 2 28" xfId="7693" xr:uid="{EED8C838-DACF-4CD9-8E87-1076BEFF2F09}"/>
    <cellStyle name="5 7 2 2 29" xfId="7951" xr:uid="{027EC97B-3CA4-4A70-89F7-2438257FF737}"/>
    <cellStyle name="5 7 2 2 3" xfId="1120" xr:uid="{C87E77EE-DFB2-48BA-BE90-CC8267836C69}"/>
    <cellStyle name="5 7 2 2 30" xfId="8198" xr:uid="{57A8250C-FEC3-40EC-854A-343410321086}"/>
    <cellStyle name="5 7 2 2 31" xfId="8005" xr:uid="{A254FE7E-40C9-42C3-85C6-9FA62FEFBD69}"/>
    <cellStyle name="5 7 2 2 4" xfId="1389" xr:uid="{4EA1114C-9A44-4039-9500-9E24FA501C7D}"/>
    <cellStyle name="5 7 2 2 5" xfId="1814" xr:uid="{0DED00F1-AF43-41EF-88A3-5BFED1D181BF}"/>
    <cellStyle name="5 7 2 2 6" xfId="1903" xr:uid="{10BCC030-4BA2-4DA0-9521-4430532A5BBD}"/>
    <cellStyle name="5 7 2 2 7" xfId="1992" xr:uid="{8D459CA8-0B75-4A96-A84A-3357BEE9DB38}"/>
    <cellStyle name="5 7 2 2 8" xfId="2261" xr:uid="{1AC72CFB-44FE-43AD-A333-5DA4D419332F}"/>
    <cellStyle name="5 7 2 2 9" xfId="2061" xr:uid="{ED37C1D2-1355-429E-8271-4E18012FED2C}"/>
    <cellStyle name="5 7 2 20" xfId="4286" xr:uid="{BFE07073-D24A-4614-A7C5-83159A06FC39}"/>
    <cellStyle name="5 7 2 21" xfId="4555" xr:uid="{4A15D110-8B8B-4E32-8E93-52A96FFD7B2A}"/>
    <cellStyle name="5 7 2 22" xfId="4824" xr:uid="{698324A3-3C8B-442A-9AF1-6BF85E075E0E}"/>
    <cellStyle name="5 7 2 23" xfId="5092" xr:uid="{AD21ADC5-CA69-49B4-925F-9A38A440F9D0}"/>
    <cellStyle name="5 7 2 24" xfId="5250" xr:uid="{AA90DA88-D17C-4758-A95A-EC60FC1690FC}"/>
    <cellStyle name="5 7 2 25" xfId="5519" xr:uid="{83B4A5CA-979B-45EA-BEE8-B0A20572008E}"/>
    <cellStyle name="5 7 2 26" xfId="5444" xr:uid="{B9743FC5-13EB-4151-A1A4-B3667475F45A}"/>
    <cellStyle name="5 7 2 27" xfId="6172" xr:uid="{CEEF50F9-02A6-4BE0-AF9B-55A914480789}"/>
    <cellStyle name="5 7 2 28" xfId="6227" xr:uid="{7F7375CC-0C54-4757-A2F7-89318CD2417B}"/>
    <cellStyle name="5 7 2 29" xfId="6323" xr:uid="{6EFCAEE7-9591-4B39-9328-34213B69AB26}"/>
    <cellStyle name="5 7 2 3" xfId="743" xr:uid="{94F654D2-1483-4502-B905-FBDFEB1194C0}"/>
    <cellStyle name="5 7 2 30" xfId="6597" xr:uid="{5FCC6308-A6DD-4666-8CFE-4CA2E5A81CE8}"/>
    <cellStyle name="5 7 2 31" xfId="6476" xr:uid="{94933709-0013-4EED-B794-1975E074FEC6}"/>
    <cellStyle name="5 7 2 32" xfId="6585" xr:uid="{A2BE6801-FE3F-40C4-85D8-28D85D4798FA}"/>
    <cellStyle name="5 7 2 33" xfId="7062" xr:uid="{922191C3-0541-4805-B789-B231F91D62FB}"/>
    <cellStyle name="5 7 2 34" xfId="7325" xr:uid="{75B77B2D-C25F-4A23-9D39-60A38CEAEF10}"/>
    <cellStyle name="5 7 2 35" xfId="7585" xr:uid="{ECF16CEC-FF4C-429E-9B21-D3C6CB817F07}"/>
    <cellStyle name="5 7 2 36" xfId="7843" xr:uid="{86CD40E2-7094-4A33-8EF2-F9AF5BE46510}"/>
    <cellStyle name="5 7 2 37" xfId="8090" xr:uid="{90C86931-9DA6-4AAD-865E-736749863D6B}"/>
    <cellStyle name="5 7 2 38" xfId="8302" xr:uid="{796DE9F4-3F91-4C9C-BDF8-8703AE80FCC7}"/>
    <cellStyle name="5 7 2 39" xfId="8386" xr:uid="{598CB6B8-9FD4-40AC-8FB9-3F0C3B0BD535}"/>
    <cellStyle name="5 7 2 4" xfId="1012" xr:uid="{599BD8AE-6ECA-4BFE-9210-1FCAB2A65E32}"/>
    <cellStyle name="5 7 2 5" xfId="1281" xr:uid="{0BE06144-E4ED-4289-83AC-06162EF5B2D9}"/>
    <cellStyle name="5 7 2 6" xfId="1549" xr:uid="{CFC6E0A3-98C0-4FC0-8D2E-8A9662965C69}"/>
    <cellStyle name="5 7 2 7" xfId="1706" xr:uid="{65C1CD5D-827B-4442-87BE-5B141F66CDE6}"/>
    <cellStyle name="5 7 2 8" xfId="1666" xr:uid="{D90CCEA1-8943-47BC-B75D-3E18F8FDC83E}"/>
    <cellStyle name="5 7 2 9" xfId="650" xr:uid="{E1FC2529-A432-47C0-B533-84F4867896B0}"/>
    <cellStyle name="5 7 20" xfId="3596" xr:uid="{B35184C0-2632-416C-9B31-4AB20D0A52FA}"/>
    <cellStyle name="5 7 21" xfId="5755" xr:uid="{CCAAAF16-D67E-4643-814A-52197B7124E8}"/>
    <cellStyle name="5 7 22" xfId="6140" xr:uid="{A17207D7-3474-4C6F-96B5-CBA350FF6E3A}"/>
    <cellStyle name="5 7 23" xfId="6804" xr:uid="{2267F4BE-72DC-4D0A-B792-A6DF43BF40B3}"/>
    <cellStyle name="5 7 24" xfId="6529" xr:uid="{E7FAFF45-9196-4579-B21E-2941472542B8}"/>
    <cellStyle name="5 7 25" xfId="6724" xr:uid="{C8009E37-E755-4FB5-A403-F91A57AD880D}"/>
    <cellStyle name="5 7 26" xfId="7185" xr:uid="{CB1CEF9B-923B-4835-BB2B-5B6952916821}"/>
    <cellStyle name="5 7 27" xfId="7451" xr:uid="{B7EEE2EA-8104-4C3F-BAAD-D36F3D926AC6}"/>
    <cellStyle name="5 7 28" xfId="8273" xr:uid="{220A95B0-D547-4224-BB52-34DB041A576E}"/>
    <cellStyle name="5 7 3" xfId="410" xr:uid="{86E933C0-93B2-497F-931A-EA4CDF628C76}"/>
    <cellStyle name="5 7 3 10" xfId="2611" xr:uid="{D14D9F91-09C8-4B27-865B-C9D7CDDA0D7D}"/>
    <cellStyle name="5 7 3 11" xfId="3097" xr:uid="{F598E06F-197D-45DC-95D0-64754AD42DBC}"/>
    <cellStyle name="5 7 3 12" xfId="3523" xr:uid="{BCA62736-1755-411F-B2AC-DA8CE33F3DB6}"/>
    <cellStyle name="5 7 3 13" xfId="3859" xr:uid="{0A254174-3A6B-47D7-8B1C-B669172A7CBC}"/>
    <cellStyle name="5 7 3 14" xfId="4071" xr:uid="{41178C16-7F74-46D7-B48E-CEDFA0180A0D}"/>
    <cellStyle name="5 7 3 15" xfId="4340" xr:uid="{31F87E09-C764-4299-811D-1BF56B2E7711}"/>
    <cellStyle name="5 7 3 16" xfId="4609" xr:uid="{FB985880-B246-47AF-AB95-BD06F613D0D8}"/>
    <cellStyle name="5 7 3 17" xfId="4878" xr:uid="{CD8DE251-A286-4AB2-9D4A-D4B358C188F4}"/>
    <cellStyle name="5 7 3 18" xfId="5304" xr:uid="{F21595AB-2AE1-469F-AEEC-04EF112B7C97}"/>
    <cellStyle name="5 7 3 19" xfId="5573" xr:uid="{46FEB93F-28CF-45F3-8F3B-4DC1122B4127}"/>
    <cellStyle name="5 7 3 2" xfId="797" xr:uid="{373C8764-7DB2-4567-AF19-BA455799FCA5}"/>
    <cellStyle name="5 7 3 20" xfId="5957" xr:uid="{F08C29BF-417B-4F37-9813-370860B0CDAA}"/>
    <cellStyle name="5 7 3 21" xfId="6044" xr:uid="{FB9D37DB-483C-4DD6-B924-65CD7D5D3C3C}"/>
    <cellStyle name="5 7 3 22" xfId="6385" xr:uid="{A21109BB-BBA9-40C9-8AA3-EE7B1BC9C2E9}"/>
    <cellStyle name="5 7 3 23" xfId="6651" xr:uid="{B9F60297-83AA-4DF1-8EFB-8CAFB137EC1F}"/>
    <cellStyle name="5 7 3 24" xfId="6761" xr:uid="{F97D301D-3041-452C-AA70-E1B706BB50B5}"/>
    <cellStyle name="5 7 3 25" xfId="5381" xr:uid="{DA273F71-2A2D-4621-B883-89BC7E474BF9}"/>
    <cellStyle name="5 7 3 26" xfId="7116" xr:uid="{F200455B-B85D-4B59-A92C-0A960D06A9EE}"/>
    <cellStyle name="5 7 3 27" xfId="7379" xr:uid="{62B2B16E-1977-4929-BFE3-F1F85353613A}"/>
    <cellStyle name="5 7 3 28" xfId="7639" xr:uid="{6B282E43-9825-4E63-945F-0EB4CFD25930}"/>
    <cellStyle name="5 7 3 29" xfId="7897" xr:uid="{7F091A9D-05C6-462A-B11B-659D0B69BDFB}"/>
    <cellStyle name="5 7 3 3" xfId="1066" xr:uid="{F70EEB9E-7040-4923-80FF-E72DE50A28FC}"/>
    <cellStyle name="5 7 3 30" xfId="8144" xr:uid="{277EBB8D-7C3C-41C1-AD05-2D67D7DC1B33}"/>
    <cellStyle name="5 7 3 31" xfId="8230" xr:uid="{DD6FA202-F53A-4C6E-B812-E9584DDA29A5}"/>
    <cellStyle name="5 7 3 4" xfId="1335" xr:uid="{F8B3D507-A77E-44B1-8F9B-A3B560BE70D9}"/>
    <cellStyle name="5 7 3 5" xfId="1760" xr:uid="{AB329697-35F3-40EA-BCB5-BB904014DB26}"/>
    <cellStyle name="5 7 3 6" xfId="559" xr:uid="{37D7A4B8-2C37-4505-9C39-869D70C2C734}"/>
    <cellStyle name="5 7 3 7" xfId="1439" xr:uid="{E6AD175D-2D3A-4CAF-8F7A-33D3ACDD2187}"/>
    <cellStyle name="5 7 3 8" xfId="2207" xr:uid="{10CD4C37-8BEB-4450-9415-108C9EF309A6}"/>
    <cellStyle name="5 7 3 9" xfId="2300" xr:uid="{561D88B4-D1D0-4AB9-A76B-DAFA24FF6082}"/>
    <cellStyle name="5 7 4" xfId="603" xr:uid="{5B4F8163-19DB-49DC-B4ED-4C1C65456AB8}"/>
    <cellStyle name="5 7 5" xfId="111" xr:uid="{DD68F820-D458-44BD-AF2D-3EEB3DDC42AB}"/>
    <cellStyle name="5 7 6" xfId="579" xr:uid="{7303ED45-6D0D-4BC6-944E-64E05FC2C838}"/>
    <cellStyle name="5 7 7" xfId="1216" xr:uid="{7DD719A9-9255-4D17-B202-F6C2C875B693}"/>
    <cellStyle name="5 7 8" xfId="1656" xr:uid="{D69BC88F-93BF-4A26-B3DC-3529FF789346}"/>
    <cellStyle name="5 7 9" xfId="2377" xr:uid="{EA21FFBE-11A1-4BC6-B08A-5C81FD4B586D}"/>
    <cellStyle name="5 8" xfId="217" xr:uid="{BE273AAC-0A0A-48FC-A75A-F45688B71981}"/>
    <cellStyle name="5 8 10" xfId="2817" xr:uid="{9DBE2EA0-D212-4134-AD48-FF88EE016EB9}"/>
    <cellStyle name="5 8 11" xfId="1742" xr:uid="{A9680FD2-BA5D-4EE6-BFD5-369935DE9620}"/>
    <cellStyle name="5 8 12" xfId="2978" xr:uid="{BB4E20C3-FAB5-4F80-8639-C47F42BF8C96}"/>
    <cellStyle name="5 8 13" xfId="3727" xr:uid="{23A525B0-AA7C-40B9-9EC9-FF044CF0FF7B}"/>
    <cellStyle name="5 8 14" xfId="3653" xr:uid="{22698C30-7050-47B5-B6E0-F7AA6E1CEB54}"/>
    <cellStyle name="5 8 15" xfId="3669" xr:uid="{84F6E5A7-4F48-4EF3-A596-FBA47319CDDC}"/>
    <cellStyle name="5 8 16" xfId="3449" xr:uid="{6FC4B5D7-2186-46B1-86C6-8A35E0D4596A}"/>
    <cellStyle name="5 8 17" xfId="3704" xr:uid="{ACC284C5-61D9-4C4A-8EF0-83F07E705AD3}"/>
    <cellStyle name="5 8 18" xfId="4759" xr:uid="{664AD85C-1498-40FF-AF38-7E0AE6206DA9}"/>
    <cellStyle name="5 8 19" xfId="3843" xr:uid="{49845F5C-AED0-44C7-A406-6C5E6E1E98F5}"/>
    <cellStyle name="5 8 2" xfId="357" xr:uid="{A5B218E5-AD9F-42EE-AEC6-7511496AAA51}"/>
    <cellStyle name="5 8 2 10" xfId="2154" xr:uid="{C9B1D4C5-E3C8-4E62-A464-F5B244A5CB2B}"/>
    <cellStyle name="5 8 2 11" xfId="2423" xr:uid="{6290BB90-343B-438A-8F2B-51F96B9623A5}"/>
    <cellStyle name="5 8 2 12" xfId="97" xr:uid="{6B6FFF64-4D7A-4971-877A-A37ABD872E22}"/>
    <cellStyle name="5 8 2 13" xfId="2733" xr:uid="{DF1ABF49-715A-4E3C-9549-13450528ACE9}"/>
    <cellStyle name="5 8 2 14" xfId="2012" xr:uid="{B0332049-4AA6-4E83-A331-53CE4C0068DE}"/>
    <cellStyle name="5 8 2 15" xfId="3044" xr:uid="{61F991F3-5922-4F5D-A9D7-420D337C088B}"/>
    <cellStyle name="5 8 2 16" xfId="3312" xr:uid="{76F4DC59-D074-4816-936C-BD8104DEE73E}"/>
    <cellStyle name="5 8 2 17" xfId="3470" xr:uid="{9A5F3453-B4A5-4F62-9C47-A6EE02775901}"/>
    <cellStyle name="5 8 2 18" xfId="3867" xr:uid="{B0CFAEF4-AB0F-42D0-B84F-00FC146297A4}"/>
    <cellStyle name="5 8 2 19" xfId="4018" xr:uid="{80A12598-6EA8-4BB1-A878-8AAF3573A276}"/>
    <cellStyle name="5 8 2 2" xfId="465" xr:uid="{B5B2E377-63DC-4607-8A6B-E6A0FA9332CC}"/>
    <cellStyle name="5 8 2 2 10" xfId="2298" xr:uid="{9FAFC00F-A39F-4B65-B6C6-40DC2A1A1B70}"/>
    <cellStyle name="5 8 2 2 11" xfId="3152" xr:uid="{D21F2DF6-D6E2-4F65-8B7B-1B5500BCC14C}"/>
    <cellStyle name="5 8 2 2 12" xfId="3578" xr:uid="{64C652C2-747F-45A4-B405-58B976A7D438}"/>
    <cellStyle name="5 8 2 2 13" xfId="2976" xr:uid="{FCD30483-29ED-45CA-A33B-B2D263039869}"/>
    <cellStyle name="5 8 2 2 14" xfId="4126" xr:uid="{A81ED2E8-8138-462B-ACBC-472E2A896361}"/>
    <cellStyle name="5 8 2 2 15" xfId="4395" xr:uid="{C1C85977-8F76-4B11-AC18-F784BD2CE862}"/>
    <cellStyle name="5 8 2 2 16" xfId="4664" xr:uid="{F74D74B7-09DA-48A6-B5B7-D29710673BF1}"/>
    <cellStyle name="5 8 2 2 17" xfId="4933" xr:uid="{5A057912-D769-42D9-9746-552653C18F56}"/>
    <cellStyle name="5 8 2 2 18" xfId="5359" xr:uid="{11058323-F6D3-4B55-976F-DBE5400985BA}"/>
    <cellStyle name="5 8 2 2 19" xfId="5628" xr:uid="{034969BB-172F-4B04-A1F7-1A881070397E}"/>
    <cellStyle name="5 8 2 2 2" xfId="852" xr:uid="{FB290652-4E30-47C7-9527-5B8DEB490E83}"/>
    <cellStyle name="5 8 2 2 20" xfId="6012" xr:uid="{4E39A743-DE61-470F-92AF-8EC497EE1533}"/>
    <cellStyle name="5 8 2 2 21" xfId="5017" xr:uid="{756C4AFF-2AC3-4C2B-85B4-0F915CF34247}"/>
    <cellStyle name="5 8 2 2 22" xfId="6440" xr:uid="{E5D73A8E-FCB8-4ED1-ACE5-D66D94890D2B}"/>
    <cellStyle name="5 8 2 2 23" xfId="6705" xr:uid="{7955A0A5-5096-4F2A-853F-879E373FB009}"/>
    <cellStyle name="5 8 2 2 24" xfId="6816" xr:uid="{CE20D2C7-CD70-45A4-85C4-AEB4F2696023}"/>
    <cellStyle name="5 8 2 2 25" xfId="6904" xr:uid="{357634E4-2A5D-4949-AE7F-C99392F95373}"/>
    <cellStyle name="5 8 2 2 26" xfId="7171" xr:uid="{86E745FB-DD57-4830-8BD7-43A0C5D5F91E}"/>
    <cellStyle name="5 8 2 2 27" xfId="7434" xr:uid="{2B051863-0E58-4551-92CB-C9FD5C7BB920}"/>
    <cellStyle name="5 8 2 2 28" xfId="7694" xr:uid="{97940AF3-CF60-4FC8-B361-DB5459ED61C6}"/>
    <cellStyle name="5 8 2 2 29" xfId="7952" xr:uid="{9CA8981F-39A9-414C-AFCC-0E566F93C155}"/>
    <cellStyle name="5 8 2 2 3" xfId="1121" xr:uid="{E28F978C-E484-412E-87EE-A79225D4F6C3}"/>
    <cellStyle name="5 8 2 2 30" xfId="8199" xr:uid="{B0A76B98-A1BC-4756-9B48-E8DA186F9602}"/>
    <cellStyle name="5 8 2 2 31" xfId="7726" xr:uid="{10B24AFD-3DE0-44BC-AE6C-53D05CC5C4B1}"/>
    <cellStyle name="5 8 2 2 4" xfId="1390" xr:uid="{E3132AB9-B189-47F5-BFE7-241CB1F7F914}"/>
    <cellStyle name="5 8 2 2 5" xfId="1815" xr:uid="{9E5FDEBA-6601-4F67-A2DD-B8291756B6FF}"/>
    <cellStyle name="5 8 2 2 6" xfId="1904" xr:uid="{810D2FA0-6C8E-4A37-B369-A756382B251A}"/>
    <cellStyle name="5 8 2 2 7" xfId="1993" xr:uid="{B963AC33-AA57-4EED-91C4-AC1029B25927}"/>
    <cellStyle name="5 8 2 2 8" xfId="2262" xr:uid="{2E1D7E12-8680-4590-97C9-624E2C0A1637}"/>
    <cellStyle name="5 8 2 2 9" xfId="2006" xr:uid="{5B3E5A05-09FA-42C6-B6F1-2E6892447A04}"/>
    <cellStyle name="5 8 2 20" xfId="4287" xr:uid="{9284D56D-585B-4644-BDA5-E58F0956383C}"/>
    <cellStyle name="5 8 2 21" xfId="4556" xr:uid="{AA62DC37-FE88-48D2-B5FF-B88584F24837}"/>
    <cellStyle name="5 8 2 22" xfId="4825" xr:uid="{E7E28B08-F54D-47DE-8CA1-1DC51BB5634E}"/>
    <cellStyle name="5 8 2 23" xfId="5093" xr:uid="{0F3964A3-2C6B-4833-ADB7-99E2AFDD3DBE}"/>
    <cellStyle name="5 8 2 24" xfId="5251" xr:uid="{C39BE9FD-242B-4780-B129-0BBF71DBA8EF}"/>
    <cellStyle name="5 8 2 25" xfId="5520" xr:uid="{0A7D1BFB-23D8-45B5-B490-42949C3C32D0}"/>
    <cellStyle name="5 8 2 26" xfId="5671" xr:uid="{27F5CED3-2828-4E98-8586-F3FE1BB5B27D}"/>
    <cellStyle name="5 8 2 27" xfId="6173" xr:uid="{8D6BDB3D-51F9-4431-BD5C-4DDB859A43B4}"/>
    <cellStyle name="5 8 2 28" xfId="6281" xr:uid="{286CA5AD-8EC5-4959-A01F-41C5DDE368D3}"/>
    <cellStyle name="5 8 2 29" xfId="5782" xr:uid="{FBA28CDF-C7C4-49E6-A241-0724B9871BF8}"/>
    <cellStyle name="5 8 2 3" xfId="744" xr:uid="{FA31661F-E891-4766-B06E-5DE7577A5102}"/>
    <cellStyle name="5 8 2 30" xfId="6598" xr:uid="{F8AEDCD1-02C7-4C07-AB0B-67DB7DDA6366}"/>
    <cellStyle name="5 8 2 31" xfId="6466" xr:uid="{66EAFC3E-99CD-47EF-BD55-B30DDAF7E088}"/>
    <cellStyle name="5 8 2 32" xfId="6508" xr:uid="{98FB140E-E77B-4545-888C-09F772959F80}"/>
    <cellStyle name="5 8 2 33" xfId="7063" xr:uid="{FFB2626F-7C5B-4F29-B3CC-2C613B8FBB90}"/>
    <cellStyle name="5 8 2 34" xfId="7326" xr:uid="{DA7B7494-AB01-4B78-B375-F6C41537735D}"/>
    <cellStyle name="5 8 2 35" xfId="7586" xr:uid="{84E14305-D412-47BC-936F-FD838822D8B1}"/>
    <cellStyle name="5 8 2 36" xfId="7844" xr:uid="{395E93A7-E139-4A13-8EDD-6A9C8BF0E3B2}"/>
    <cellStyle name="5 8 2 37" xfId="8091" xr:uid="{FF503904-AE7F-4925-8FF4-E96CDD46F3E3}"/>
    <cellStyle name="5 8 2 38" xfId="8303" xr:uid="{78DD3F22-2ECA-4E66-8D56-7E8CF9B7AA72}"/>
    <cellStyle name="5 8 2 39" xfId="7452" xr:uid="{6FEC9DC6-0FCE-4E42-83CD-D7DC6398AE82}"/>
    <cellStyle name="5 8 2 4" xfId="1013" xr:uid="{2C755CA5-6758-413A-8228-7EAD6CD39C1A}"/>
    <cellStyle name="5 8 2 5" xfId="1282" xr:uid="{EF89E9F6-4C93-4DB5-8CE4-45FE6B29C1C4}"/>
    <cellStyle name="5 8 2 6" xfId="1550" xr:uid="{8B6ABAA2-7312-4519-9BD6-0A12C3AC5DE1}"/>
    <cellStyle name="5 8 2 7" xfId="1707" xr:uid="{E011C6F2-7D0E-49A4-968D-493C43C72375}"/>
    <cellStyle name="5 8 2 8" xfId="1612" xr:uid="{F2B777F2-6995-4358-A440-74E1B9FDA52B}"/>
    <cellStyle name="5 8 2 9" xfId="874" xr:uid="{973457E1-5AD4-4AE8-8CA9-B6073A4F5AA2}"/>
    <cellStyle name="5 8 20" xfId="5848" xr:uid="{B029A436-19D9-4323-A71D-D01FA70A1094}"/>
    <cellStyle name="5 8 21" xfId="6084" xr:uid="{3E870572-CE50-4887-8DCD-F50D9AC5EF0A}"/>
    <cellStyle name="5 8 22" xfId="6088" xr:uid="{EA653B44-9B46-4A9E-A5C2-526712E8FCFE}"/>
    <cellStyle name="5 8 23" xfId="6494" xr:uid="{C4D4508F-54B5-4FD1-9DD9-A58315DC2CE1}"/>
    <cellStyle name="5 8 24" xfId="6720" xr:uid="{700A500F-598A-4992-8858-768589A1FBB3}"/>
    <cellStyle name="5 8 25" xfId="5894" xr:uid="{D801AF0F-4B82-474D-A567-1AD04D987336}"/>
    <cellStyle name="5 8 26" xfId="6685" xr:uid="{65C80BAB-B427-4F11-8C79-14153B163958}"/>
    <cellStyle name="5 8 27" xfId="6525" xr:uid="{BE1AE10A-EA45-4399-9828-195D2107991C}"/>
    <cellStyle name="5 8 28" xfId="8370" xr:uid="{6A6808B9-4318-4A63-BD17-4D1DB59F8A6C}"/>
    <cellStyle name="5 8 3" xfId="411" xr:uid="{A63A4F85-14E8-4A2F-BF26-6750D26C9012}"/>
    <cellStyle name="5 8 3 10" xfId="2613" xr:uid="{BE49D638-D15A-4E45-AF95-6AE532D9A923}"/>
    <cellStyle name="5 8 3 11" xfId="3098" xr:uid="{A7CBE60B-C275-4009-B25C-A7B1C9E3A2CB}"/>
    <cellStyle name="5 8 3 12" xfId="3524" xr:uid="{78673439-CF1C-4614-8712-2DB72871074E}"/>
    <cellStyle name="5 8 3 13" xfId="3193" xr:uid="{485E1A32-2C0D-4801-B519-11FEDE027B81}"/>
    <cellStyle name="5 8 3 14" xfId="4072" xr:uid="{2F0C3172-A15C-4DA0-B756-CDE04CB20346}"/>
    <cellStyle name="5 8 3 15" xfId="4341" xr:uid="{DED3EAD0-9214-4B27-B0C8-282EF1BAC6D4}"/>
    <cellStyle name="5 8 3 16" xfId="4610" xr:uid="{0F719FAB-750A-4DEB-AF8B-CAE481D26231}"/>
    <cellStyle name="5 8 3 17" xfId="4879" xr:uid="{2C3705C4-5085-49D4-AD19-7EECADE53B22}"/>
    <cellStyle name="5 8 3 18" xfId="5305" xr:uid="{9B0747BE-F6E3-42D1-9166-959D91B92914}"/>
    <cellStyle name="5 8 3 19" xfId="5574" xr:uid="{7B699A1B-2911-474A-9BEC-B6046A235871}"/>
    <cellStyle name="5 8 3 2" xfId="798" xr:uid="{008D1357-5837-480B-9D47-9509E0E8A0ED}"/>
    <cellStyle name="5 8 3 20" xfId="5958" xr:uid="{B8647204-321E-4D3D-90A2-1FE3A02E933F}"/>
    <cellStyle name="5 8 3 21" xfId="6043" xr:uid="{606D04D7-1288-4578-A0A8-39D22DB54F0A}"/>
    <cellStyle name="5 8 3 22" xfId="6386" xr:uid="{5E26B7B4-411D-4BDE-9126-7F60025FA891}"/>
    <cellStyle name="5 8 3 23" xfId="6652" xr:uid="{F16433F6-941B-47B2-942A-8A3B0002E05A}"/>
    <cellStyle name="5 8 3 24" xfId="6762" xr:uid="{5FE8EAB1-BBE3-41B1-9565-F36D7D225349}"/>
    <cellStyle name="5 8 3 25" xfId="5212" xr:uid="{65034D47-813D-46B3-8347-61250C2BBB3C}"/>
    <cellStyle name="5 8 3 26" xfId="7117" xr:uid="{1D1342CF-7F55-42C9-9C1F-44230AD62864}"/>
    <cellStyle name="5 8 3 27" xfId="7380" xr:uid="{76DA4EDE-7E29-417F-A65D-6F3C4A6B4266}"/>
    <cellStyle name="5 8 3 28" xfId="7640" xr:uid="{3BA3AA63-626E-4453-A356-F668D1B50937}"/>
    <cellStyle name="5 8 3 29" xfId="7898" xr:uid="{3FC00532-15F7-427A-897D-53E9F5066287}"/>
    <cellStyle name="5 8 3 3" xfId="1067" xr:uid="{89D84A86-6585-4A61-8538-9091E9741452}"/>
    <cellStyle name="5 8 3 30" xfId="8145" xr:uid="{17283490-C1F6-401F-B622-7582A960057B}"/>
    <cellStyle name="5 8 3 31" xfId="8232" xr:uid="{D9854A46-04AD-4713-9197-5E6A7C5F1BE2}"/>
    <cellStyle name="5 8 3 4" xfId="1336" xr:uid="{41695ECE-516B-4043-AAA4-DD4B3AB2C445}"/>
    <cellStyle name="5 8 3 5" xfId="1761" xr:uid="{E9B7A762-2C1B-4957-9196-1F911DDC4560}"/>
    <cellStyle name="5 8 3 6" xfId="77" xr:uid="{D44E77D6-5031-45D8-A359-F4625FB6B347}"/>
    <cellStyle name="5 8 3 7" xfId="507" xr:uid="{8F4AF68E-2BFA-47F9-935E-C411C07CA58F}"/>
    <cellStyle name="5 8 3 8" xfId="2208" xr:uid="{4235E6F2-A28D-4311-A8CA-1C5E806A2783}"/>
    <cellStyle name="5 8 3 9" xfId="2302" xr:uid="{BF9A5AB6-C681-441F-B5FE-2AA4172C83CC}"/>
    <cellStyle name="5 8 4" xfId="604" xr:uid="{BF0D7753-46DF-4302-AC88-0E58C36B1959}"/>
    <cellStyle name="5 8 5" xfId="102" xr:uid="{1D23BEF8-9FEF-4B97-AE69-FC48E77CBA6A}"/>
    <cellStyle name="5 8 6" xfId="552" xr:uid="{B6A4E62B-5229-407D-9B44-37D7860733E3}"/>
    <cellStyle name="5 8 7" xfId="1478" xr:uid="{D3BE6705-AC63-4245-B49B-594CBD318BBB}"/>
    <cellStyle name="5 8 8" xfId="1679" xr:uid="{E3BF7D7A-D9EC-4791-B1CE-0BA87B3479FE}"/>
    <cellStyle name="5 8 9" xfId="2507" xr:uid="{8C49B5C5-9C75-4E62-9CF6-7CEA980FC7C3}"/>
    <cellStyle name="6" xfId="17" xr:uid="{00000000-0005-0000-0000-000029000000}"/>
    <cellStyle name="6 2" xfId="179" xr:uid="{D2E20B3D-B137-4156-ACF9-DFACEC5142E2}"/>
    <cellStyle name="6 2 10" xfId="1740" xr:uid="{119B15EF-8886-46D9-85D2-79F1D7241712}"/>
    <cellStyle name="6 2 11" xfId="2379" xr:uid="{CF7A4FF4-BB12-4A5D-9E6E-8D9E69340414}"/>
    <cellStyle name="6 2 12" xfId="2904" xr:uid="{D7FA7402-FCDB-4AFD-BF35-E3AFAF2FD0A3}"/>
    <cellStyle name="6 2 13" xfId="2688" xr:uid="{C503002D-51A5-449A-9C92-26D927327B46}"/>
    <cellStyle name="6 2 14" xfId="3447" xr:uid="{DF83050C-FF3B-4EDE-8FBD-A7E60AE0EF71}"/>
    <cellStyle name="6 2 15" xfId="3876" xr:uid="{651E8F54-43A7-44E8-A705-52E04D725D92}"/>
    <cellStyle name="6 2 16" xfId="4147" xr:uid="{46BE1018-41F0-4986-A591-0FB769BB815D}"/>
    <cellStyle name="6 2 17" xfId="4416" xr:uid="{8DB7E8F8-317D-4C42-A89F-FE58BB49C695}"/>
    <cellStyle name="6 2 18" xfId="4685" xr:uid="{B8E591DA-BE5D-4201-870E-008B9F6174B7}"/>
    <cellStyle name="6 2 19" xfId="3942" xr:uid="{6F038714-31BA-49F3-A80F-83B3B7072B9D}"/>
    <cellStyle name="6 2 2" xfId="339" xr:uid="{16B8820E-D7A4-407E-8695-72611FBB677F}"/>
    <cellStyle name="6 2 2 10" xfId="2405" xr:uid="{BBB7EB69-C448-402A-BA64-47E3F8559AE4}"/>
    <cellStyle name="6 2 2 11" xfId="1607" xr:uid="{90192BFC-55C7-492E-86D7-7C47C993B43D}"/>
    <cellStyle name="6 2 2 12" xfId="2715" xr:uid="{32F48383-0584-4DE6-AFB9-B7D6A5C355AE}"/>
    <cellStyle name="6 2 2 13" xfId="1724" xr:uid="{A1B0A869-6C84-4861-A62D-000635E420C4}"/>
    <cellStyle name="6 2 2 14" xfId="3026" xr:uid="{99FDB36D-7E03-4A4D-BD73-AB377EF5820F}"/>
    <cellStyle name="6 2 2 15" xfId="3294" xr:uid="{C042FE3B-A2AE-4EEE-9E7C-C41B8AC50751}"/>
    <cellStyle name="6 2 2 16" xfId="2320" xr:uid="{C64B8EDA-087B-4A0E-BC81-394D45021CFC}"/>
    <cellStyle name="6 2 2 17" xfId="3721" xr:uid="{D09D7EC0-2680-4E77-A582-D029D5F818D9}"/>
    <cellStyle name="6 2 2 18" xfId="4000" xr:uid="{02264A43-8CE7-4E0D-8AA4-2C0A70DA1B0A}"/>
    <cellStyle name="6 2 2 19" xfId="4269" xr:uid="{B59B97AF-4780-4C54-9D5D-981C7BB124CC}"/>
    <cellStyle name="6 2 2 2" xfId="726" xr:uid="{98FFF642-D2A0-45DB-8183-05440C543DBD}"/>
    <cellStyle name="6 2 2 20" xfId="4538" xr:uid="{41C931FD-186F-438D-BD63-FB7ED5F25E09}"/>
    <cellStyle name="6 2 2 21" xfId="4807" xr:uid="{3A110FF6-BADC-4647-AA06-9AB47D27823B}"/>
    <cellStyle name="6 2 2 22" xfId="5075" xr:uid="{362EDFCC-FE22-4D5C-B4E0-76EB3E73A63C}"/>
    <cellStyle name="6 2 2 23" xfId="3238" xr:uid="{E40E7A07-6C51-4EFF-9A1F-926DEB9B7848}"/>
    <cellStyle name="6 2 2 24" xfId="5502" xr:uid="{7A323796-A398-47E0-8A25-75F33B576283}"/>
    <cellStyle name="6 2 2 25" xfId="4728" xr:uid="{D4858EA3-307E-4E23-B354-89F5C03A822F}"/>
    <cellStyle name="6 2 2 26" xfId="6155" xr:uid="{C8343E30-512C-4616-A696-AC3ABE44020D}"/>
    <cellStyle name="6 2 2 27" xfId="5401" xr:uid="{E8F6C8E5-5124-4B87-AB64-630F7E66D4BA}"/>
    <cellStyle name="6 2 2 28" xfId="4731" xr:uid="{F22E6D63-1F09-49BC-8F4C-5CE662E38D07}"/>
    <cellStyle name="6 2 2 29" xfId="6580" xr:uid="{CB2CDCD9-2F5A-44EC-B1EE-E2E467B654C5}"/>
    <cellStyle name="6 2 2 3" xfId="995" xr:uid="{942CDE88-249F-465F-8716-4E2FAE47CB98}"/>
    <cellStyle name="6 2 2 30" xfId="5375" xr:uid="{F8C20197-071E-4698-9C4B-34F84E04E900}"/>
    <cellStyle name="6 2 2 31" xfId="6734" xr:uid="{B5CA55AA-6AC6-4742-A5AB-AB4285C2B04E}"/>
    <cellStyle name="6 2 2 32" xfId="7045" xr:uid="{23D0FAD3-F8E3-4E31-91EC-B13D120E4FE7}"/>
    <cellStyle name="6 2 2 33" xfId="7308" xr:uid="{CC811BB7-8A4D-4EE2-A6D5-5B4AD126C015}"/>
    <cellStyle name="6 2 2 34" xfId="7568" xr:uid="{BE931803-CAE0-4F35-A188-E836A263C9A3}"/>
    <cellStyle name="6 2 2 35" xfId="7826" xr:uid="{EB3B35AB-3227-4820-896B-4858A4FA58FB}"/>
    <cellStyle name="6 2 2 36" xfId="8073" xr:uid="{948F413B-3955-43A9-8BF4-307E6F718704}"/>
    <cellStyle name="6 2 2 37" xfId="8286" xr:uid="{A4CEDB8C-DA56-451C-AC8D-75B7FD1FBECD}"/>
    <cellStyle name="6 2 2 38" xfId="5228" xr:uid="{6EF749EE-B12F-45A2-9447-720A2689A7F2}"/>
    <cellStyle name="6 2 2 4" xfId="1264" xr:uid="{357A2B3F-5996-4748-9198-67E263A304C1}"/>
    <cellStyle name="6 2 2 5" xfId="1532" xr:uid="{80B7E2C6-C164-42D0-BB1D-EDE33C2CB941}"/>
    <cellStyle name="6 2 2 6" xfId="1208" xr:uid="{EFCCAC6C-514C-443B-B94E-51A5E15E2C94}"/>
    <cellStyle name="6 2 2 7" xfId="1151" xr:uid="{1EF78597-BA67-487A-811D-C317FCE19AEE}"/>
    <cellStyle name="6 2 2 8" xfId="1844" xr:uid="{61A5F867-CB2A-4273-A8FA-61403F103785}"/>
    <cellStyle name="6 2 2 9" xfId="2136" xr:uid="{E968F272-F800-4E74-916D-B44F363F2CD8}"/>
    <cellStyle name="6 2 20" xfId="5380" xr:uid="{EEB70DA2-7EE7-4EAC-B63D-6B773774B01C}"/>
    <cellStyle name="6 2 21" xfId="4980" xr:uid="{C953796D-32A8-4CE7-BFAB-EB3E440460A1}"/>
    <cellStyle name="6 2 22" xfId="6191" xr:uid="{18E50CA9-3600-41F3-9EA5-22BE821A3F14}"/>
    <cellStyle name="6 2 23" xfId="6348" xr:uid="{89765CC6-BCC6-42AD-9CA4-B8B0CE5E99D7}"/>
    <cellStyle name="6 2 24" xfId="6936" xr:uid="{C20C717B-C53D-45D2-889D-9CE6B4A3C453}"/>
    <cellStyle name="6 2 25" xfId="7188" xr:uid="{6DF4D06B-B0E1-4BB7-86A0-6169166D21DD}"/>
    <cellStyle name="6 2 26" xfId="7453" xr:uid="{8FC00385-1847-4688-B00F-CADF12E16A19}"/>
    <cellStyle name="6 2 27" xfId="7713" xr:uid="{1581A5E4-4D33-4B70-A017-3FDD0D67109D}"/>
    <cellStyle name="6 2 28" xfId="7971" xr:uid="{72DB61E1-4713-40D2-870B-FC354A5ED88F}"/>
    <cellStyle name="6 2 29" xfId="7196" xr:uid="{ED868E18-BC05-44AE-A824-ABF99FDBBE80}"/>
    <cellStyle name="6 2 3" xfId="326" xr:uid="{E5BFA449-C1DD-4463-87EF-969A52BF09FF}"/>
    <cellStyle name="6 2 3 10" xfId="2392" xr:uid="{8018D17A-CF3A-4ABA-9401-F70213E2645E}"/>
    <cellStyle name="6 2 3 11" xfId="2539" xr:uid="{1006BD60-39C6-43C8-94B8-F39EB024618F}"/>
    <cellStyle name="6 2 3 12" xfId="2702" xr:uid="{EBD3BFAE-E89C-44D0-8764-3F0D21A9D459}"/>
    <cellStyle name="6 2 3 13" xfId="2849" xr:uid="{291CB81A-6A87-4AAD-89A5-3CBCCB5583AC}"/>
    <cellStyle name="6 2 3 14" xfId="3013" xr:uid="{136852AC-9003-46CD-8AEF-9AF7A1B2C6D0}"/>
    <cellStyle name="6 2 3 15" xfId="3281" xr:uid="{3A4A70D0-EDA8-4CAA-91C3-BD090296D870}"/>
    <cellStyle name="6 2 3 16" xfId="2672" xr:uid="{CBE5BFC7-9130-4A23-848A-4A745C4613A5}"/>
    <cellStyle name="6 2 3 17" xfId="3433" xr:uid="{1452AB37-5EC6-435E-98B0-8E13E11855E2}"/>
    <cellStyle name="6 2 3 18" xfId="3987" xr:uid="{0ADC4322-34C1-403D-99BB-75F6201CA2AE}"/>
    <cellStyle name="6 2 3 19" xfId="4256" xr:uid="{84768BFA-6F22-44C3-98CC-87D60481E9EE}"/>
    <cellStyle name="6 2 3 2" xfId="713" xr:uid="{767FBD39-19D3-4254-8E74-538406F0347F}"/>
    <cellStyle name="6 2 3 20" xfId="4525" xr:uid="{5FEE711F-8820-46B7-B470-CA091001412D}"/>
    <cellStyle name="6 2 3 21" xfId="4794" xr:uid="{FE093DF3-92F9-48FA-9BA6-5864104A5E71}"/>
    <cellStyle name="6 2 3 22" xfId="5062" xr:uid="{D7C45570-7AC1-40F1-A460-5AA3E439FFC0}"/>
    <cellStyle name="6 2 3 23" xfId="4488" xr:uid="{75AEDCF7-0E14-45F6-AF99-CD09DCCEB2EF}"/>
    <cellStyle name="6 2 3 24" xfId="5489" xr:uid="{D7A7D38D-EEE4-425F-98EE-BFCF0EC68649}"/>
    <cellStyle name="6 2 3 25" xfId="5829" xr:uid="{CBE3085A-2863-4FE1-ABF6-1AD524F8A7D7}"/>
    <cellStyle name="6 2 3 26" xfId="6142" xr:uid="{17451C4C-538C-403D-96AC-B21A2478777A}"/>
    <cellStyle name="6 2 3 27" xfId="6234" xr:uid="{C54D5CE4-9AE3-46DF-BE53-D631495E7B0B}"/>
    <cellStyle name="6 2 3 28" xfId="6160" xr:uid="{D0EAAD21-5BB5-4B24-B12F-74A27DD1D03D}"/>
    <cellStyle name="6 2 3 29" xfId="6567" xr:uid="{E0337927-DC29-4241-B384-E3E5E52AC01E}"/>
    <cellStyle name="6 2 3 3" xfId="982" xr:uid="{8EC13CFB-101C-40F3-9BC0-65271911EEDB}"/>
    <cellStyle name="6 2 3 30" xfId="6206" xr:uid="{A9CBE641-9F79-4013-A2A8-D213D2735A2E}"/>
    <cellStyle name="6 2 3 31" xfId="6729" xr:uid="{4AE33236-0F66-483C-B7F5-71950EE4462C}"/>
    <cellStyle name="6 2 3 32" xfId="7032" xr:uid="{BCBBE1DD-3D72-4F98-96C2-8DC96B61DE77}"/>
    <cellStyle name="6 2 3 33" xfId="7295" xr:uid="{5F72E324-EA4A-4205-A3D6-974225047FD7}"/>
    <cellStyle name="6 2 3 34" xfId="7555" xr:uid="{F0931075-4B8D-475F-B54F-247B4DE2AE9F}"/>
    <cellStyle name="6 2 3 35" xfId="7813" xr:uid="{A79D5460-6161-4F79-8DFF-742240800E9B}"/>
    <cellStyle name="6 2 3 36" xfId="8060" xr:uid="{B5FAF3F7-E418-47D1-9F7B-D5046481EB7F}"/>
    <cellStyle name="6 2 3 37" xfId="8276" xr:uid="{17AC1D19-388F-4CF1-9657-486A6D53D18A}"/>
    <cellStyle name="6 2 3 38" xfId="8393" xr:uid="{2D8A1948-CA49-4D30-B88D-B17C614F94B3}"/>
    <cellStyle name="6 2 3 4" xfId="1251" xr:uid="{BB7FC487-D717-4951-9B92-4970497C72EA}"/>
    <cellStyle name="6 2 3 5" xfId="1519" xr:uid="{BF04F3A6-6563-40F4-954B-181F82F99480}"/>
    <cellStyle name="6 2 3 6" xfId="1190" xr:uid="{684AEE48-82BB-49E7-B11D-E0D2E9CA05BE}"/>
    <cellStyle name="6 2 3 7" xfId="1682" xr:uid="{525FBEB8-AA07-4BDC-8553-9B75409354D3}"/>
    <cellStyle name="6 2 3 8" xfId="1839" xr:uid="{60CAC353-F207-4B9A-8DD7-2F06014DD47C}"/>
    <cellStyle name="6 2 3 9" xfId="2123" xr:uid="{3662058E-EB44-46D4-8959-E1B73E679E69}"/>
    <cellStyle name="6 2 4" xfId="275" xr:uid="{55FC1A3F-7FBB-4DA3-A581-2B4282AFEDE4}"/>
    <cellStyle name="6 2 4 10" xfId="2341" xr:uid="{200F1B7C-0AEE-49EC-BF1D-CCCFF5C061A8}"/>
    <cellStyle name="6 2 4 11" xfId="2559" xr:uid="{C94ED962-DC04-43A8-9462-6DCB19F8782D}"/>
    <cellStyle name="6 2 4 12" xfId="2651" xr:uid="{1CB0097B-27B5-4716-A97B-A78F5F648475}"/>
    <cellStyle name="6 2 4 13" xfId="2869" xr:uid="{7846BFD3-DB6F-4557-BF4B-C010A4970F9A}"/>
    <cellStyle name="6 2 4 14" xfId="2962" xr:uid="{E45DBE79-44D7-4580-891C-6C543E76DA97}"/>
    <cellStyle name="6 2 4 15" xfId="3230" xr:uid="{28D038ED-93ED-4947-BA11-20154294F7C2}"/>
    <cellStyle name="6 2 4 16" xfId="3360" xr:uid="{6B88E882-DB93-43F5-8B2D-98B01BC80841}"/>
    <cellStyle name="6 2 4 17" xfId="3201" xr:uid="{7D4990C5-74A0-4B41-AA84-BBC5A03FF876}"/>
    <cellStyle name="6 2 4 18" xfId="3936" xr:uid="{C83669F1-EC1F-4A1F-8A14-05EE0E2A6081}"/>
    <cellStyle name="6 2 4 19" xfId="4205" xr:uid="{ADC5D62F-0C97-45E6-812F-0DCA6A7CD5AA}"/>
    <cellStyle name="6 2 4 2" xfId="662" xr:uid="{9BB9F8D7-24ED-4409-932F-75058F1D7498}"/>
    <cellStyle name="6 2 4 20" xfId="4474" xr:uid="{E7B286D6-0575-48AA-BDE4-C52969AB2EB9}"/>
    <cellStyle name="6 2 4 21" xfId="4743" xr:uid="{5FF386F0-453B-44EC-9D2A-8E5EC7815509}"/>
    <cellStyle name="6 2 4 22" xfId="5011" xr:uid="{7A2BFE43-D90A-48A7-8896-AC2B1190A854}"/>
    <cellStyle name="6 2 4 23" xfId="5141" xr:uid="{0A4F0E7B-E1DF-4603-AEC0-AD028A64DE43}"/>
    <cellStyle name="6 2 4 24" xfId="5438" xr:uid="{F00D00FF-241E-44CB-87F1-1F84975914F2}"/>
    <cellStyle name="6 2 4 25" xfId="5892" xr:uid="{DCD16E74-149D-4BE3-A8E3-424F35969929}"/>
    <cellStyle name="6 2 4 26" xfId="6091" xr:uid="{AA7A2CDC-F6DC-4204-8E98-CDBF8DA20CF4}"/>
    <cellStyle name="6 2 4 27" xfId="6040" xr:uid="{7C929363-8451-457C-B830-A7D92B8D8FF4}"/>
    <cellStyle name="6 2 4 28" xfId="6245" xr:uid="{0ECB0301-329E-4627-833A-6FF9DE710C63}"/>
    <cellStyle name="6 2 4 29" xfId="6516" xr:uid="{9DA8269E-38D0-4ED5-83CC-DBD98FD45B9F}"/>
    <cellStyle name="6 2 4 3" xfId="931" xr:uid="{A34A5B1C-A6BD-46E6-B31B-EB18112C6BC3}"/>
    <cellStyle name="6 2 4 30" xfId="6478" xr:uid="{27DA5D4E-C52A-48EF-8241-50421B56329B}"/>
    <cellStyle name="6 2 4 31" xfId="6498" xr:uid="{9876B576-1CC8-4B3E-977D-B7F2E85B4814}"/>
    <cellStyle name="6 2 4 32" xfId="6981" xr:uid="{59338021-F9B0-4BE8-95DD-B27FA97FD38D}"/>
    <cellStyle name="6 2 4 33" xfId="7246" xr:uid="{1761BB46-B0A6-4EA6-96B4-24173ECE7025}"/>
    <cellStyle name="6 2 4 34" xfId="7506" xr:uid="{77856F9D-5500-4847-A19C-BD5D1F7051EE}"/>
    <cellStyle name="6 2 4 35" xfId="7764" xr:uid="{671E4059-09E1-4BD8-A706-95E537C7D920}"/>
    <cellStyle name="6 2 4 36" xfId="8015" xr:uid="{7880A0AC-FE32-4FD0-B3F2-07356E48BAFC}"/>
    <cellStyle name="6 2 4 37" xfId="8252" xr:uid="{6EFA4C49-957A-4499-B980-AB42F96AE24C}"/>
    <cellStyle name="6 2 4 38" xfId="8404" xr:uid="{8812CAA1-CCDB-4FD8-BF93-CFEBAA5F84A5}"/>
    <cellStyle name="6 2 4 4" xfId="1200" xr:uid="{0AAD51AC-7007-496A-9911-AE22B8789223}"/>
    <cellStyle name="6 2 4 5" xfId="1468" xr:uid="{28F3BAD2-267B-4CB7-9EED-34C554E3AC4C}"/>
    <cellStyle name="6 2 4 6" xfId="98" xr:uid="{0ED3FB02-2601-42F7-99C9-919FDA39DB9F}"/>
    <cellStyle name="6 2 4 7" xfId="1406" xr:uid="{5587E50C-021E-4D40-8052-8E40F67224FF}"/>
    <cellStyle name="6 2 4 8" xfId="941" xr:uid="{61399C85-C5C1-4EA9-A047-BE293DBDDFEF}"/>
    <cellStyle name="6 2 4 9" xfId="2072" xr:uid="{A096997F-68F4-495C-B912-22C51C5D0581}"/>
    <cellStyle name="6 2 5" xfId="566" xr:uid="{2CDEC091-565A-4EC2-978F-9699D8D82967}"/>
    <cellStyle name="6 2 6" xfId="873" xr:uid="{D2DA5B4A-3919-45A5-82BD-29953DA71314}"/>
    <cellStyle name="6 2 7" xfId="1142" xr:uid="{AE49DB00-4CD9-413D-B2FA-D5CB1EE30C90}"/>
    <cellStyle name="6 2 8" xfId="1615" xr:uid="{03083C51-D072-4688-A324-857D047C2E14}"/>
    <cellStyle name="6 2 9" xfId="2014" xr:uid="{2D6E4CC5-DD8A-4E53-9A8D-971BEF967DC4}"/>
    <cellStyle name="6 3" xfId="218" xr:uid="{88D4C1C8-34FA-4CE2-ABE4-3ED92F48F2F8}"/>
    <cellStyle name="6 3 10" xfId="2763" xr:uid="{15270D2B-6335-434E-82A5-DD2AA0E4CC05}"/>
    <cellStyle name="6 3 11" xfId="2550" xr:uid="{2EE25CEE-7200-469E-A4FE-CF10F199A4BC}"/>
    <cellStyle name="6 3 12" xfId="2458" xr:uid="{F55DAF51-07EC-4BB3-A671-83F8A12A4E00}"/>
    <cellStyle name="6 3 13" xfId="3790" xr:uid="{049A4081-CED0-454B-ADAE-37CFA3A4AE5C}"/>
    <cellStyle name="6 3 14" xfId="3712" xr:uid="{5E1F1C37-86A0-4D07-A59D-36272CE6C219}"/>
    <cellStyle name="6 3 15" xfId="3854" xr:uid="{62C5C368-7E18-4F5A-896F-33AEF67AC3C9}"/>
    <cellStyle name="6 3 16" xfId="3462" xr:uid="{90818F2F-716C-4BE3-B538-46FDA8DCC751}"/>
    <cellStyle name="6 3 17" xfId="3825" xr:uid="{96DA15DC-425E-4697-9FBE-440B6742FC5E}"/>
    <cellStyle name="6 3 18" xfId="3613" xr:uid="{7B116076-174C-4874-95CD-9619255DC9ED}"/>
    <cellStyle name="6 3 19" xfId="4683" xr:uid="{B8C18C85-B4B9-45B5-8913-B0DDB259C15B}"/>
    <cellStyle name="6 3 2" xfId="358" xr:uid="{924E0CEA-19BB-4339-B4CE-04D3CB5BDE62}"/>
    <cellStyle name="6 3 2 10" xfId="2155" xr:uid="{6C6E7074-B15F-4DF4-B9B7-EF2E5E8447CF}"/>
    <cellStyle name="6 3 2 11" xfId="2424" xr:uid="{17FB08AC-70B4-4E98-AC2C-39FF2D314062}"/>
    <cellStyle name="6 3 2 12" xfId="2283" xr:uid="{9DFDBE0F-5A9B-4386-98DB-EB8D4FE8F23F}"/>
    <cellStyle name="6 3 2 13" xfId="2734" xr:uid="{1A5849A6-748B-4712-8BDE-143C9FB7E676}"/>
    <cellStyle name="6 3 2 14" xfId="2605" xr:uid="{47E0DA20-703C-448E-88BF-096DEF9F04CF}"/>
    <cellStyle name="6 3 2 15" xfId="3045" xr:uid="{4D6F1BF4-62E3-482C-A280-5656DE11EA45}"/>
    <cellStyle name="6 3 2 16" xfId="3313" xr:uid="{4D4C4D7C-B5BA-4B6C-8929-D5D770D005F0}"/>
    <cellStyle name="6 3 2 17" xfId="3471" xr:uid="{66E20FBA-11B9-4545-A8EA-059BD7119A36}"/>
    <cellStyle name="6 3 2 18" xfId="3358" xr:uid="{ABA9DBD8-40F8-45F6-AFC0-CE7EF22CED0A}"/>
    <cellStyle name="6 3 2 19" xfId="4019" xr:uid="{023D6925-390C-4AEE-AEE5-D53BFC9C9739}"/>
    <cellStyle name="6 3 2 2" xfId="466" xr:uid="{D195C959-AECD-4F6F-A07B-EC608E641CE6}"/>
    <cellStyle name="6 3 2 2 10" xfId="2331" xr:uid="{2503E456-F103-4F80-8397-58171C46C4CA}"/>
    <cellStyle name="6 3 2 2 11" xfId="3153" xr:uid="{4F2042D7-44F7-4944-B27D-8BD7200AB766}"/>
    <cellStyle name="6 3 2 2 12" xfId="3579" xr:uid="{DB747C9F-0E16-4744-A710-47785DF209F2}"/>
    <cellStyle name="6 3 2 2 13" xfId="3639" xr:uid="{D34FF021-549A-4D70-9148-04930FCBFFB8}"/>
    <cellStyle name="6 3 2 2 14" xfId="4127" xr:uid="{FDFBFD28-5727-41E0-BD07-5048337FD3E0}"/>
    <cellStyle name="6 3 2 2 15" xfId="4396" xr:uid="{B9B370D0-32C4-4D9B-829B-223C13316139}"/>
    <cellStyle name="6 3 2 2 16" xfId="4665" xr:uid="{F45C6974-C927-4C08-9512-7EC24CC9E292}"/>
    <cellStyle name="6 3 2 2 17" xfId="4934" xr:uid="{348415DA-CBB8-4044-9921-16C8EE5540BE}"/>
    <cellStyle name="6 3 2 2 18" xfId="5360" xr:uid="{4E31E2E1-CB9F-4A8D-BA4A-436AE404361E}"/>
    <cellStyle name="6 3 2 2 19" xfId="5629" xr:uid="{72EB7839-821C-40C7-A478-5F38D4D4C876}"/>
    <cellStyle name="6 3 2 2 2" xfId="853" xr:uid="{3C63875A-A697-4096-A904-56BB656315BE}"/>
    <cellStyle name="6 3 2 2 20" xfId="6013" xr:uid="{750283F4-25A1-4B80-A2F4-45EA81B43FA5}"/>
    <cellStyle name="6 3 2 2 21" xfId="5211" xr:uid="{F8C1DB6A-8A58-441A-9FAD-528DA7BAC199}"/>
    <cellStyle name="6 3 2 2 22" xfId="6441" xr:uid="{2DB0A17D-983A-411B-BEA6-406FD873A456}"/>
    <cellStyle name="6 3 2 2 23" xfId="6706" xr:uid="{09FE4210-74FC-45B8-8BCF-298876F3081F}"/>
    <cellStyle name="6 3 2 2 24" xfId="6817" xr:uid="{8E33CD38-1709-478C-AD9D-6D6AD29FEE49}"/>
    <cellStyle name="6 3 2 2 25" xfId="6905" xr:uid="{E307AAB1-B0DC-475C-B964-6F9AA8A2C63F}"/>
    <cellStyle name="6 3 2 2 26" xfId="7172" xr:uid="{54B2C217-EF03-4AD2-BD8F-8B82B62CF756}"/>
    <cellStyle name="6 3 2 2 27" xfId="7435" xr:uid="{5F14CED5-CD1B-472D-8AFE-E01D215B3A51}"/>
    <cellStyle name="6 3 2 2 28" xfId="7695" xr:uid="{C3F75E93-3768-4521-98DC-778A4AF43F7E}"/>
    <cellStyle name="6 3 2 2 29" xfId="7953" xr:uid="{CD5664B3-2AA1-4B30-A402-69DF71C7ECE0}"/>
    <cellStyle name="6 3 2 2 3" xfId="1122" xr:uid="{ED0D77FB-E119-44F0-BC04-7278F1CFD555}"/>
    <cellStyle name="6 3 2 2 30" xfId="8200" xr:uid="{5CAFCAF8-2209-48B2-A000-1D15F41CE5C3}"/>
    <cellStyle name="6 3 2 2 31" xfId="7717" xr:uid="{4F5D5CBB-5150-4CA8-97D8-C75E1EF51F4E}"/>
    <cellStyle name="6 3 2 2 4" xfId="1391" xr:uid="{C972BBC4-AEC5-4FC7-9CD3-35E0B375793E}"/>
    <cellStyle name="6 3 2 2 5" xfId="1816" xr:uid="{9C33E549-D131-4E94-8908-BC2EE8D52E47}"/>
    <cellStyle name="6 3 2 2 6" xfId="1905" xr:uid="{D8C29E31-04BE-48FA-9D8D-48F5C598CB39}"/>
    <cellStyle name="6 3 2 2 7" xfId="1994" xr:uid="{FB49AEA0-4AE1-4528-B609-F4F1D0E6DF83}"/>
    <cellStyle name="6 3 2 2 8" xfId="2263" xr:uid="{853776E4-CD0D-4138-886F-C6CC1A8C406F}"/>
    <cellStyle name="6 3 2 2 9" xfId="1929" xr:uid="{109330E7-1266-42D2-A5D0-C8EBB03EDAB1}"/>
    <cellStyle name="6 3 2 20" xfId="4288" xr:uid="{777FC28C-FCAB-4B3B-B8C8-A8D66D9E87CD}"/>
    <cellStyle name="6 3 2 21" xfId="4557" xr:uid="{FF51EE4A-9FBE-4A97-B1D0-089F32EC72A0}"/>
    <cellStyle name="6 3 2 22" xfId="4826" xr:uid="{7818F298-7A93-4CA6-A2E4-AF4DE7E97818}"/>
    <cellStyle name="6 3 2 23" xfId="5094" xr:uid="{297218BA-4488-46BB-A67F-2C75B5BEC658}"/>
    <cellStyle name="6 3 2 24" xfId="5252" xr:uid="{A1EC449D-041B-4488-8AAB-4C7639851917}"/>
    <cellStyle name="6 3 2 25" xfId="5521" xr:uid="{DA5E9F91-F92E-477F-AE71-98EDCD9182E2}"/>
    <cellStyle name="6 3 2 26" xfId="5137" xr:uid="{25952C7F-CC1B-43D3-B232-03F42D15DF1F}"/>
    <cellStyle name="6 3 2 27" xfId="6174" xr:uid="{6DFE1F69-F693-41C8-A642-A1494DB4B8F9}"/>
    <cellStyle name="6 3 2 28" xfId="3952" xr:uid="{B3946B9A-CE75-4D4C-BE5B-A3809BE71CA3}"/>
    <cellStyle name="6 3 2 29" xfId="6138" xr:uid="{221D410E-1848-4555-ABCB-B68C4D9263EF}"/>
    <cellStyle name="6 3 2 3" xfId="745" xr:uid="{8AB6736D-295A-46A5-BD73-2BB972080619}"/>
    <cellStyle name="6 3 2 30" xfId="6599" xr:uid="{8A0F4331-A574-4B80-B051-2BF1B55460F6}"/>
    <cellStyle name="6 3 2 31" xfId="6051" xr:uid="{3A919AD4-5038-4A88-8ED4-0484634E66EF}"/>
    <cellStyle name="6 3 2 32" xfId="6521" xr:uid="{90432F26-87CC-49F5-9083-B2F3617C9D8F}"/>
    <cellStyle name="6 3 2 33" xfId="7064" xr:uid="{EBF31A39-2635-4E99-9F5D-BD11205289D6}"/>
    <cellStyle name="6 3 2 34" xfId="7327" xr:uid="{578C51A3-D89D-4D8D-BD50-04752D2ED47D}"/>
    <cellStyle name="6 3 2 35" xfId="7587" xr:uid="{E614D036-ADDD-4236-B268-BA25945CBFE6}"/>
    <cellStyle name="6 3 2 36" xfId="7845" xr:uid="{234336B4-EF94-465F-A91D-03D3683C76E6}"/>
    <cellStyle name="6 3 2 37" xfId="8092" xr:uid="{C0E44274-00D6-4DB9-AE06-B6B46943CD11}"/>
    <cellStyle name="6 3 2 38" xfId="8304" xr:uid="{035B6A34-A714-4798-9826-E11785030C0B}"/>
    <cellStyle name="6 3 2 39" xfId="8228" xr:uid="{403370D8-E84F-405B-8CA8-303BEEBBEE41}"/>
    <cellStyle name="6 3 2 4" xfId="1014" xr:uid="{83D43CA3-1DE5-4F8C-9033-7EB9C371B910}"/>
    <cellStyle name="6 3 2 5" xfId="1283" xr:uid="{89F506C4-5D19-427D-8A35-BD59A41BC8C3}"/>
    <cellStyle name="6 3 2 6" xfId="1551" xr:uid="{DDC11D8B-2EE3-4731-BF31-C61D9007285B}"/>
    <cellStyle name="6 3 2 7" xfId="1708" xr:uid="{8325C52F-B37A-4E4C-A017-3A685FD9FAAA}"/>
    <cellStyle name="6 3 2 8" xfId="866" xr:uid="{B57DB80B-E553-4323-B614-2040DCAD1EFB}"/>
    <cellStyle name="6 3 2 9" xfId="1651" xr:uid="{7D2FC72F-E08E-410B-9403-A0F53A5D4538}"/>
    <cellStyle name="6 3 20" xfId="5902" xr:uid="{A3BFD223-8629-44EA-B349-70E82621D787}"/>
    <cellStyle name="6 3 21" xfId="5682" xr:uid="{36A9FB45-C359-451A-BB30-8420026B12BF}"/>
    <cellStyle name="6 3 22" xfId="6792" xr:uid="{4CC73D19-7BBE-4B3D-8F2E-ACFF719A3264}"/>
    <cellStyle name="6 3 23" xfId="6513" xr:uid="{66D9A950-2333-47D8-B8AA-A81FFC700719}"/>
    <cellStyle name="6 3 24" xfId="6503" xr:uid="{6671D4E5-087A-446C-B161-7E233E182035}"/>
    <cellStyle name="6 3 25" xfId="6055" xr:uid="{F5CEC126-0EB9-4E94-A7CD-C0984328EF04}"/>
    <cellStyle name="6 3 26" xfId="6928" xr:uid="{E2E9DF35-3832-406B-9963-ACCF4BCF767D}"/>
    <cellStyle name="6 3 27" xfId="7190" xr:uid="{5EB10D70-12D3-4D8E-B6BD-DDDA83634B82}"/>
    <cellStyle name="6 3 28" xfId="8328" xr:uid="{6AC5A543-B18E-46CF-9C4B-FFBF368AC947}"/>
    <cellStyle name="6 3 3" xfId="412" xr:uid="{58992778-D8EF-43B1-B66B-7DFE971202DB}"/>
    <cellStyle name="6 3 3 10" xfId="2596" xr:uid="{73225F10-CB02-48E5-A3B4-FABA59885352}"/>
    <cellStyle name="6 3 3 11" xfId="3099" xr:uid="{B6136548-2E2C-415A-974B-AE3E9E03D86B}"/>
    <cellStyle name="6 3 3 12" xfId="3525" xr:uid="{A853DB0E-3A4A-4979-9DBD-C5B70DDA6006}"/>
    <cellStyle name="6 3 3 13" xfId="2558" xr:uid="{64218E29-45DA-43F1-9172-486BEB2B6471}"/>
    <cellStyle name="6 3 3 14" xfId="4073" xr:uid="{EA7460F3-7D9D-4BE6-B757-E645B16D43A9}"/>
    <cellStyle name="6 3 3 15" xfId="4342" xr:uid="{5D8B638C-1BD2-4392-A251-45BC3C0CF645}"/>
    <cellStyle name="6 3 3 16" xfId="4611" xr:uid="{F912ED15-D88E-4F62-9316-7FC8F9C9E66D}"/>
    <cellStyle name="6 3 3 17" xfId="4880" xr:uid="{6D390CF1-ADBC-443D-AE8C-5BDBA54BA553}"/>
    <cellStyle name="6 3 3 18" xfId="5306" xr:uid="{3EEECA0D-FEDC-4C0B-8201-FCC767821B12}"/>
    <cellStyle name="6 3 3 19" xfId="5575" xr:uid="{1D920795-0C67-434A-86DF-E5B43E603042}"/>
    <cellStyle name="6 3 3 2" xfId="799" xr:uid="{A00CD362-F97F-4921-9511-088EBD945146}"/>
    <cellStyle name="6 3 3 20" xfId="5959" xr:uid="{0EFFBED3-E326-4202-84A8-C41321F27494}"/>
    <cellStyle name="6 3 3 21" xfId="5455" xr:uid="{59DC68F4-729D-424D-AA70-BFCE35A433AD}"/>
    <cellStyle name="6 3 3 22" xfId="6387" xr:uid="{3BD0C103-22F3-4616-A8DE-E7E44F2E01D6}"/>
    <cellStyle name="6 3 3 23" xfId="6653" xr:uid="{190D162E-0270-4078-9922-7BED33FD81D9}"/>
    <cellStyle name="6 3 3 24" xfId="6763" xr:uid="{D6283613-9A7D-405B-B1E2-5641973A2D96}"/>
    <cellStyle name="6 3 3 25" xfId="6117" xr:uid="{D9FE0CF7-1DC0-429A-B14C-CC7BD8914A9F}"/>
    <cellStyle name="6 3 3 26" xfId="7118" xr:uid="{68ADCFDF-CE04-4573-B7BA-ED4925C87335}"/>
    <cellStyle name="6 3 3 27" xfId="7381" xr:uid="{518AEDC5-762D-4CFA-A1E1-2C7D7A45E003}"/>
    <cellStyle name="6 3 3 28" xfId="7641" xr:uid="{BB7C286C-F23D-488D-BECA-881F7F258B24}"/>
    <cellStyle name="6 3 3 29" xfId="7899" xr:uid="{5BF31D06-EB4C-484B-AA83-EA1EC7CAE77F}"/>
    <cellStyle name="6 3 3 3" xfId="1068" xr:uid="{15D55433-972B-4359-BD1C-9C79FD7A5E0D}"/>
    <cellStyle name="6 3 3 30" xfId="8146" xr:uid="{E822D048-6EEB-4EB2-9827-0C2832A88E63}"/>
    <cellStyle name="6 3 3 31" xfId="8219" xr:uid="{E1822FBC-8024-4FA9-9FE5-A968ADC33120}"/>
    <cellStyle name="6 3 3 4" xfId="1337" xr:uid="{446B4F4E-B19A-4FD7-A5B5-210B47F66C3E}"/>
    <cellStyle name="6 3 3 5" xfId="1762" xr:uid="{058F3AF8-8E2B-4B15-AFE1-701B695FFFE3}"/>
    <cellStyle name="6 3 3 6" xfId="919" xr:uid="{6B0A9EC7-FC70-463A-A626-29926DB1B08C}"/>
    <cellStyle name="6 3 3 7" xfId="1188" xr:uid="{02C5E3F1-9DC2-4151-808F-6917AEB385E2}"/>
    <cellStyle name="6 3 3 8" xfId="2209" xr:uid="{5E86FE4C-B513-4933-892E-657BB3AFDF24}"/>
    <cellStyle name="6 3 3 9" xfId="2285" xr:uid="{F5F8BB3A-0C67-4727-AFE4-889B27327A92}"/>
    <cellStyle name="6 3 4" xfId="605" xr:uid="{7774AF70-89A5-48B7-B5D2-39730F810646}"/>
    <cellStyle name="6 3 5" xfId="103" xr:uid="{66F767BA-A05D-4DAA-9AD3-AE7D48FC4A71}"/>
    <cellStyle name="6 3 6" xfId="553" xr:uid="{D0C95A13-7F72-4D90-A82B-303EC04F14AF}"/>
    <cellStyle name="6 3 7" xfId="1880" xr:uid="{ED906508-8D50-46F3-AB58-E491017A4B7A}"/>
    <cellStyle name="6 3 8" xfId="648" xr:uid="{2B78496A-84A7-46BB-811B-27334A4CF956}"/>
    <cellStyle name="6 3 9" xfId="2453" xr:uid="{CCAD02CD-3F18-4557-93D1-322BA13630C6}"/>
    <cellStyle name="6 4" xfId="219" xr:uid="{15FC0DFC-8D75-4B72-8FC2-038506D8D959}"/>
    <cellStyle name="6 4 10" xfId="2623" xr:uid="{5DFA0319-4A07-4356-9AB9-4156D93D8B39}"/>
    <cellStyle name="6 4 11" xfId="2327" xr:uid="{C83188D4-664D-472C-B8FB-1AAB99E5326E}"/>
    <cellStyle name="6 4 12" xfId="3171" xr:uid="{132866F6-086D-4A8D-9385-B3DE56C8E580}"/>
    <cellStyle name="6 4 13" xfId="3686" xr:uid="{136ABC3E-B43B-4E52-8836-E897EDD7E9E9}"/>
    <cellStyle name="6 4 14" xfId="2704" xr:uid="{F4868C75-94E9-4765-AA09-04C409DC70F4}"/>
    <cellStyle name="6 4 15" xfId="3642" xr:uid="{02F858A7-D679-4FF1-9B68-F54E22586868}"/>
    <cellStyle name="6 4 16" xfId="3759" xr:uid="{CA3D0F62-62B1-45E7-8111-546DE66C629B}"/>
    <cellStyle name="6 4 17" xfId="3817" xr:uid="{529B3D70-DC0E-473F-8388-44466381BB2A}"/>
    <cellStyle name="6 4 18" xfId="4952" xr:uid="{A1B27C29-ACB7-4FAC-89D9-BA53F1D5F754}"/>
    <cellStyle name="6 4 19" xfId="4460" xr:uid="{42F29525-659A-4A53-A5DA-592B6A860538}"/>
    <cellStyle name="6 4 2" xfId="359" xr:uid="{00E33883-4B8F-49CD-BEE0-414D07227C31}"/>
    <cellStyle name="6 4 2 10" xfId="2156" xr:uid="{F81EF442-4C54-45BB-BC07-2CB5C672943A}"/>
    <cellStyle name="6 4 2 11" xfId="2425" xr:uid="{FF6C8383-FB89-4051-8E28-325E5305229F}"/>
    <cellStyle name="6 4 2 12" xfId="2293" xr:uid="{4D1CA5D5-3788-4D5B-ADF8-E9A2674FE5CA}"/>
    <cellStyle name="6 4 2 13" xfId="2735" xr:uid="{EADCF430-C15D-42BA-BA64-4D5D372ACB44}"/>
    <cellStyle name="6 4 2 14" xfId="2604" xr:uid="{F104BA09-5C0A-4801-B87E-F457987D2A94}"/>
    <cellStyle name="6 4 2 15" xfId="3046" xr:uid="{391FD630-F6A4-41CE-BBE7-8B1A4945B1C9}"/>
    <cellStyle name="6 4 2 16" xfId="3314" xr:uid="{BB5295EA-1C19-40AD-B151-B8C762E6E44A}"/>
    <cellStyle name="6 4 2 17" xfId="3472" xr:uid="{B7C151D5-3D8F-4778-B5A2-1B13BC5C8587}"/>
    <cellStyle name="6 4 2 18" xfId="2573" xr:uid="{76C3FE47-ECE1-4B2C-8176-24E47FAFF982}"/>
    <cellStyle name="6 4 2 19" xfId="4020" xr:uid="{9072CA9A-E28D-496F-B359-B9FFC7CC9839}"/>
    <cellStyle name="6 4 2 2" xfId="467" xr:uid="{D939D8AC-71AB-4D11-9D8E-10037010A646}"/>
    <cellStyle name="6 4 2 2 10" xfId="2885" xr:uid="{8EB341C7-18BD-405C-A136-FD037BB8D1A6}"/>
    <cellStyle name="6 4 2 2 11" xfId="3154" xr:uid="{649A9ABC-6A42-4180-9880-5A3DFD3E392A}"/>
    <cellStyle name="6 4 2 2 12" xfId="3580" xr:uid="{89B96EF1-4C83-4B3E-A3C0-FB03F18E7545}"/>
    <cellStyle name="6 4 2 2 13" xfId="3779" xr:uid="{0B7F10D5-A4B2-4934-993B-A13A81EB06CC}"/>
    <cellStyle name="6 4 2 2 14" xfId="4128" xr:uid="{2761D8EA-D224-41DA-B550-6B03B10E6FA1}"/>
    <cellStyle name="6 4 2 2 15" xfId="4397" xr:uid="{8A9D104E-AEC3-4886-853F-615E3581C5AF}"/>
    <cellStyle name="6 4 2 2 16" xfId="4666" xr:uid="{345C41B9-5247-45DC-BD7A-7D532DC68BA6}"/>
    <cellStyle name="6 4 2 2 17" xfId="4935" xr:uid="{9CF8D4BD-BF5C-4FFD-8219-A414039DA6F7}"/>
    <cellStyle name="6 4 2 2 18" xfId="5361" xr:uid="{80FB1803-AAA2-477C-A92D-04E43CF5BE02}"/>
    <cellStyle name="6 4 2 2 19" xfId="5630" xr:uid="{568163AF-DA8B-4561-8E5F-C6A5C3BDAA2A}"/>
    <cellStyle name="6 4 2 2 2" xfId="854" xr:uid="{E86ACF31-1CED-4F2D-BF6B-032DDCA8758E}"/>
    <cellStyle name="6 4 2 2 20" xfId="6014" xr:uid="{D35D979F-ACC5-4792-B621-CE9860F5C724}"/>
    <cellStyle name="6 4 2 2 21" xfId="5923" xr:uid="{0061CC48-F754-482F-8391-229CFB2829F5}"/>
    <cellStyle name="6 4 2 2 22" xfId="6442" xr:uid="{EA3E9B6F-C70F-444F-9EC5-7D4ADAB251D3}"/>
    <cellStyle name="6 4 2 2 23" xfId="6707" xr:uid="{0F5B54C0-F15C-40CF-8B52-82A9286DD42A}"/>
    <cellStyle name="6 4 2 2 24" xfId="6818" xr:uid="{6D0A0B28-D32E-4E58-A2A1-D4E08A78AB14}"/>
    <cellStyle name="6 4 2 2 25" xfId="6906" xr:uid="{74F6FC31-FFCA-4E64-A7B4-E64AFF197C1A}"/>
    <cellStyle name="6 4 2 2 26" xfId="7173" xr:uid="{4279AD49-940C-47A5-A222-3616561E5149}"/>
    <cellStyle name="6 4 2 2 27" xfId="7436" xr:uid="{264B0C28-4759-4B47-8CBB-B6C90DACA26B}"/>
    <cellStyle name="6 4 2 2 28" xfId="7696" xr:uid="{A07B18D4-DE3F-4388-AB9E-5B91E2656110}"/>
    <cellStyle name="6 4 2 2 29" xfId="7954" xr:uid="{7A88A478-73DF-4503-A0C3-926B505D34F0}"/>
    <cellStyle name="6 4 2 2 3" xfId="1123" xr:uid="{1E1355E0-E983-4849-A14D-9E6C6D3631C8}"/>
    <cellStyle name="6 4 2 2 30" xfId="8201" xr:uid="{42DB577E-FA05-4B9F-9EFB-D8E3517B4149}"/>
    <cellStyle name="6 4 2 2 31" xfId="8410" xr:uid="{D691FB74-1B96-418C-83F0-1602F4E47B66}"/>
    <cellStyle name="6 4 2 2 4" xfId="1392" xr:uid="{3CF7DEB1-F195-44A7-8C3E-21B91567524F}"/>
    <cellStyle name="6 4 2 2 5" xfId="1817" xr:uid="{24ECFE7F-6AF1-498F-BBFC-7E2008E8A65F}"/>
    <cellStyle name="6 4 2 2 6" xfId="1906" xr:uid="{B8905C08-FA95-4715-8304-FC3A141E0DBC}"/>
    <cellStyle name="6 4 2 2 7" xfId="1995" xr:uid="{FB140242-4434-4795-A857-47311AF813C8}"/>
    <cellStyle name="6 4 2 2 8" xfId="2264" xr:uid="{03A7D674-295D-46D7-BAE1-233057BDB19F}"/>
    <cellStyle name="6 4 2 2 9" xfId="2575" xr:uid="{33E5FDB5-7406-4944-8894-7F7A3159F322}"/>
    <cellStyle name="6 4 2 20" xfId="4289" xr:uid="{447847E9-C23F-498E-9D4A-038593A46A3B}"/>
    <cellStyle name="6 4 2 21" xfId="4558" xr:uid="{4B2C722D-EBF7-46D0-8F5C-C403E608761A}"/>
    <cellStyle name="6 4 2 22" xfId="4827" xr:uid="{4D16328E-5396-4F36-BCBE-92D2CEF4476A}"/>
    <cellStyle name="6 4 2 23" xfId="5095" xr:uid="{FEABBF6A-D131-4FB0-A90D-2992492445F2}"/>
    <cellStyle name="6 4 2 24" xfId="5253" xr:uid="{2ED62FF3-BC7B-4CC1-9F66-0A718C5DADC1}"/>
    <cellStyle name="6 4 2 25" xfId="5522" xr:uid="{964963E6-5FA9-4551-AD67-34E7947038D0}"/>
    <cellStyle name="6 4 2 26" xfId="5158" xr:uid="{C8E755CC-A442-4C0C-9162-534809C14B2A}"/>
    <cellStyle name="6 4 2 27" xfId="6175" xr:uid="{7B61AF72-11D2-48F7-92F7-D057D718DCF0}"/>
    <cellStyle name="6 4 2 28" xfId="6029" xr:uid="{FA4515DE-6958-4FBD-BF88-F91B145429B7}"/>
    <cellStyle name="6 4 2 29" xfId="4984" xr:uid="{8ED3A4B6-A654-444C-B61A-F64E7DAF66B8}"/>
    <cellStyle name="6 4 2 3" xfId="746" xr:uid="{7DD94494-9C97-4C51-BD43-601853281B3C}"/>
    <cellStyle name="6 4 2 30" xfId="6600" xr:uid="{0D2ECCFB-9FF3-4BF5-93DA-7DDA3C5B7EBD}"/>
    <cellStyle name="6 4 2 31" xfId="6249" xr:uid="{2D83029F-E058-498A-87BC-E04658C46A2B}"/>
    <cellStyle name="6 4 2 32" xfId="6490" xr:uid="{A4854A1D-1FC5-4BD5-BAD2-670A6136547C}"/>
    <cellStyle name="6 4 2 33" xfId="7065" xr:uid="{F4A2AE68-28F3-4250-947E-460A60320FEE}"/>
    <cellStyle name="6 4 2 34" xfId="7328" xr:uid="{F847D44E-C2DB-43FA-9665-6BD7035A8555}"/>
    <cellStyle name="6 4 2 35" xfId="7588" xr:uid="{262E7DC5-0CBD-407E-AA42-1552A4A08434}"/>
    <cellStyle name="6 4 2 36" xfId="7846" xr:uid="{37F91410-8037-447A-9E32-D82496CB5406}"/>
    <cellStyle name="6 4 2 37" xfId="8093" xr:uid="{DDA952A8-24F4-4A74-80C9-3F77B5EB024E}"/>
    <cellStyle name="6 4 2 38" xfId="8305" xr:uid="{8519F746-894B-4B5F-93A4-A4DD9BB638B2}"/>
    <cellStyle name="6 4 2 39" xfId="8227" xr:uid="{CD91139B-68E0-4AB9-8AA5-5A4AD3F1A370}"/>
    <cellStyle name="6 4 2 4" xfId="1015" xr:uid="{23FE5366-9C80-4CEA-AD7B-5EDB3808AD72}"/>
    <cellStyle name="6 4 2 5" xfId="1284" xr:uid="{4A8E8228-8A43-4EDF-86AC-E253E664EEF7}"/>
    <cellStyle name="6 4 2 6" xfId="1552" xr:uid="{866CF284-A922-4F67-B928-08164226E01D}"/>
    <cellStyle name="6 4 2 7" xfId="1709" xr:uid="{9BECDC4C-D427-4019-BFA8-10330C518991}"/>
    <cellStyle name="6 4 2 8" xfId="1667" xr:uid="{2752C17E-8295-4712-976C-74FA86556291}"/>
    <cellStyle name="6 4 2 9" xfId="1603" xr:uid="{FA9C0E44-849A-44D2-8612-CF48FCCD6D8A}"/>
    <cellStyle name="6 4 20" xfId="5794" xr:uid="{7A2F121B-82D8-41A3-BEB1-25D9A7E6D591}"/>
    <cellStyle name="6 4 21" xfId="6036" xr:uid="{DC35D601-E827-46F9-8E18-1C67CC810E62}"/>
    <cellStyle name="6 4 22" xfId="6058" xr:uid="{1CA864A2-CCD2-446E-B5A5-3C5650D376E8}"/>
    <cellStyle name="6 4 23" xfId="6572" xr:uid="{7E60363C-26B1-4817-A574-748B5F997430}"/>
    <cellStyle name="6 4 24" xfId="6688" xr:uid="{46F52FF3-B6D1-4CD7-8534-B1E38BA9E946}"/>
    <cellStyle name="6 4 25" xfId="6835" xr:uid="{E3691800-8C54-40B6-8825-E03D42824FFA}"/>
    <cellStyle name="6 4 26" xfId="6970" xr:uid="{1409CF2D-552C-4F48-9895-D4D74350C161}"/>
    <cellStyle name="6 4 27" xfId="6966" xr:uid="{DBBD0DF8-3900-44DC-84B2-F11E0E3895E6}"/>
    <cellStyle name="6 4 28" xfId="8242" xr:uid="{E09D9882-697D-46F4-B0AD-2DFA59D2E19B}"/>
    <cellStyle name="6 4 3" xfId="413" xr:uid="{3E9F3112-5029-4FE0-93E2-CFF6F8506A82}"/>
    <cellStyle name="6 4 3 10" xfId="2089" xr:uid="{60CD618E-6B2E-4EE8-998C-AABD007E26EE}"/>
    <cellStyle name="6 4 3 11" xfId="3100" xr:uid="{56A7ADCF-E154-49FF-B1CA-4753FB82E338}"/>
    <cellStyle name="6 4 3 12" xfId="3526" xr:uid="{53883665-5B3C-4CD3-B30C-A36A63A07F7C}"/>
    <cellStyle name="6 4 3 13" xfId="2826" xr:uid="{378EBAA3-5E73-4583-895B-CDB91E0A0AD5}"/>
    <cellStyle name="6 4 3 14" xfId="4074" xr:uid="{C87F28E9-45E4-46D0-9F4F-A0B941C6A374}"/>
    <cellStyle name="6 4 3 15" xfId="4343" xr:uid="{D10AF01B-0110-43B2-BC3E-1669198869E3}"/>
    <cellStyle name="6 4 3 16" xfId="4612" xr:uid="{FD5CE371-9E5C-4811-946C-00A0AF72C743}"/>
    <cellStyle name="6 4 3 17" xfId="4881" xr:uid="{B9FABF3F-09A5-403F-AFE7-6B0947A6B07B}"/>
    <cellStyle name="6 4 3 18" xfId="5307" xr:uid="{51F6B3FC-AE40-4392-BA90-3C3B257E7FCD}"/>
    <cellStyle name="6 4 3 19" xfId="5576" xr:uid="{97E673A4-5006-44C8-9291-8EF0870C9108}"/>
    <cellStyle name="6 4 3 2" xfId="800" xr:uid="{8BAE5049-AC7E-43DE-9973-182A7BAC5CD1}"/>
    <cellStyle name="6 4 3 20" xfId="5960" xr:uid="{0B4D5439-5E9F-4A86-8797-29587DCF4D6A}"/>
    <cellStyle name="6 4 3 21" xfId="5001" xr:uid="{0492C65E-7544-4793-9047-D044CC23EC04}"/>
    <cellStyle name="6 4 3 22" xfId="6388" xr:uid="{7F47F481-75C7-41A5-B611-03ABFF58735C}"/>
    <cellStyle name="6 4 3 23" xfId="6654" xr:uid="{F9ADE970-0161-4A07-B4EA-F3DC48588DF8}"/>
    <cellStyle name="6 4 3 24" xfId="6764" xr:uid="{4D5DBA8D-6D66-448C-928C-F7504B95FD29}"/>
    <cellStyle name="6 4 3 25" xfId="6034" xr:uid="{AB5773D1-B1DC-4521-8F3A-1F31A4E1C9E2}"/>
    <cellStyle name="6 4 3 26" xfId="7119" xr:uid="{E2D53762-C6A2-472A-A042-62FA230A7354}"/>
    <cellStyle name="6 4 3 27" xfId="7382" xr:uid="{3CFDA489-D680-4254-B3B8-C68BB3B1453D}"/>
    <cellStyle name="6 4 3 28" xfId="7642" xr:uid="{F576DB62-A0EF-495A-869F-F8BB0819DE35}"/>
    <cellStyle name="6 4 3 29" xfId="7900" xr:uid="{8EF2A693-8396-4725-8AF6-A442914C7756}"/>
    <cellStyle name="6 4 3 3" xfId="1069" xr:uid="{89BF94E0-7DBD-4C4B-8603-D3CCBE0B669D}"/>
    <cellStyle name="6 4 3 30" xfId="8147" xr:uid="{9C973C78-A5D0-48CF-B25F-0353599082D6}"/>
    <cellStyle name="6 4 3 31" xfId="7522" xr:uid="{1DBEA7E4-72D1-4F87-AAA3-4442BD5CFC59}"/>
    <cellStyle name="6 4 3 4" xfId="1338" xr:uid="{332EBFEC-6D19-45DC-923B-FFD8B1D3FE1D}"/>
    <cellStyle name="6 4 3 5" xfId="1763" xr:uid="{FAB97AA1-3A2C-46EE-917F-6D32F80D5B71}"/>
    <cellStyle name="6 4 3 6" xfId="577" xr:uid="{9D9C691E-F3D7-4BCB-90F4-528583043113}"/>
    <cellStyle name="6 4 3 7" xfId="515" xr:uid="{E353A6BF-56CC-4481-BD15-3B954B4F625D}"/>
    <cellStyle name="6 4 3 8" xfId="2210" xr:uid="{5DA086A7-1F99-4ACB-BAA2-1EFB1DCD250B}"/>
    <cellStyle name="6 4 3 9" xfId="1884" xr:uid="{8DD7A556-CBE3-412C-923C-6466165C522E}"/>
    <cellStyle name="6 4 4" xfId="606" xr:uid="{4D85A957-8E02-48DF-ADDF-834FEE896F1E}"/>
    <cellStyle name="6 4 5" xfId="104" xr:uid="{75169952-5961-4880-AA1C-4FBEE518D893}"/>
    <cellStyle name="6 4 6" xfId="114" xr:uid="{00015021-E45F-48D2-89A3-1035DBB9EB0A}"/>
    <cellStyle name="6 4 7" xfId="1212" xr:uid="{048DBAC6-A6FB-42C5-87E2-622FB94149DA}"/>
    <cellStyle name="6 4 8" xfId="1454" xr:uid="{B6C414A8-21DE-4F24-966B-84D4F826B39B}"/>
    <cellStyle name="6 4 9" xfId="2313" xr:uid="{CD29EEAE-804A-482F-BBD5-32182B26CE5A}"/>
    <cellStyle name="6 5" xfId="220" xr:uid="{23FE5D0C-3BF1-41A3-A3FA-BE81E5E0DFA4}"/>
    <cellStyle name="6 5 10" xfId="2686" xr:uid="{5B136BAE-91BC-4B94-BFFF-00A1BDD894C1}"/>
    <cellStyle name="6 5 11" xfId="1930" xr:uid="{6C100704-A588-4890-908D-CBBABA64DE2E}"/>
    <cellStyle name="6 5 12" xfId="2820" xr:uid="{A58A30B4-5840-4E4B-9D55-4A6FFD6E7EE3}"/>
    <cellStyle name="6 5 13" xfId="2923" xr:uid="{479440FA-BC2C-4724-9240-1470FAF4FD35}"/>
    <cellStyle name="6 5 14" xfId="2774" xr:uid="{CAC3EA78-89A4-4AF7-84DB-6336095ECA43}"/>
    <cellStyle name="6 5 15" xfId="3829" xr:uid="{05137537-D8CB-4FB2-8B3E-5CBED9E6473E}"/>
    <cellStyle name="6 5 16" xfId="2696" xr:uid="{CEFDDE61-32EB-404C-9699-CCB8CDF6AC8D}"/>
    <cellStyle name="6 5 17" xfId="3612" xr:uid="{D928A4EC-C0F7-416A-B768-C71927084D88}"/>
    <cellStyle name="6 5 18" xfId="4152" xr:uid="{268EDF3C-6A74-4A5A-A8EE-3936B93173B4}"/>
    <cellStyle name="6 5 19" xfId="3444" xr:uid="{D85B7231-62C1-4449-BEB1-932C23A27FA2}"/>
    <cellStyle name="6 5 2" xfId="360" xr:uid="{20C16700-D6F2-4119-8CC8-340D58B0EDA9}"/>
    <cellStyle name="6 5 2 10" xfId="2157" xr:uid="{41A87234-2707-4F04-BD8A-752A8D7F9ADE}"/>
    <cellStyle name="6 5 2 11" xfId="2426" xr:uid="{0AF25852-85C0-4BBB-BBAA-7FCD1DD8DF13}"/>
    <cellStyle name="6 5 2 12" xfId="2477" xr:uid="{C58C0B43-6AE7-45BA-AAFB-A32CE667D561}"/>
    <cellStyle name="6 5 2 13" xfId="2736" xr:uid="{20D9ECD1-1803-47CA-A61D-B6D5A58D3BFF}"/>
    <cellStyle name="6 5 2 14" xfId="2787" xr:uid="{E9845F5A-6478-43C8-95F2-C4CEAA64DA51}"/>
    <cellStyle name="6 5 2 15" xfId="3047" xr:uid="{2F057D35-6165-4D39-9BC5-047D6652DF84}"/>
    <cellStyle name="6 5 2 16" xfId="3315" xr:uid="{C09FA951-1FD5-4487-B6E2-97AD6C2BE97F}"/>
    <cellStyle name="6 5 2 17" xfId="3473" xr:uid="{102299AE-47AB-46CA-8746-4458BA06A36E}"/>
    <cellStyle name="6 5 2 18" xfId="3691" xr:uid="{7834BFA5-151C-4144-A5A1-12A27B801B12}"/>
    <cellStyle name="6 5 2 19" xfId="4021" xr:uid="{B5726C08-5830-4105-931E-9DBC72CAB01F}"/>
    <cellStyle name="6 5 2 2" xfId="468" xr:uid="{B47637B0-3D82-439A-81CF-4A10E59F3CEA}"/>
    <cellStyle name="6 5 2 2 10" xfId="2886" xr:uid="{6E58A1EA-0497-4170-9F9C-A417CC178BF9}"/>
    <cellStyle name="6 5 2 2 11" xfId="3155" xr:uid="{BC2A9277-1C0B-466A-8414-34D28C3B7152}"/>
    <cellStyle name="6 5 2 2 12" xfId="3581" xr:uid="{668D0CEE-950F-49BE-B6A5-6F8A831ACCFC}"/>
    <cellStyle name="6 5 2 2 13" xfId="3833" xr:uid="{C3D6DAB6-C87B-444D-AE07-4F48097B0F39}"/>
    <cellStyle name="6 5 2 2 14" xfId="4129" xr:uid="{0BC380A1-D685-48A3-8197-3363D1C8AD66}"/>
    <cellStyle name="6 5 2 2 15" xfId="4398" xr:uid="{1988D8C2-175E-4E79-942E-D300A7162F12}"/>
    <cellStyle name="6 5 2 2 16" xfId="4667" xr:uid="{2288E5C9-C95B-4381-965A-6BF927FE3F7F}"/>
    <cellStyle name="6 5 2 2 17" xfId="4936" xr:uid="{C1BA22EA-C8E9-4C38-ADFE-5890A7EE8F2F}"/>
    <cellStyle name="6 5 2 2 18" xfId="5362" xr:uid="{6021396E-4A9F-426C-B2E1-84983FF058C8}"/>
    <cellStyle name="6 5 2 2 19" xfId="5631" xr:uid="{97F85F82-9FD0-473F-ABE3-9CB4F2A27000}"/>
    <cellStyle name="6 5 2 2 2" xfId="855" xr:uid="{768192B0-5F6A-4E5C-8841-59B0CCDF8CD7}"/>
    <cellStyle name="6 5 2 2 20" xfId="6015" xr:uid="{C5E5179C-5A6F-43C2-8FCC-6EB08DF551E3}"/>
    <cellStyle name="6 5 2 2 21" xfId="6324" xr:uid="{C01F7D77-51BB-4217-9476-C7465B99BA5A}"/>
    <cellStyle name="6 5 2 2 22" xfId="6443" xr:uid="{AB7CABFB-568B-4C59-814C-EE399EC421AC}"/>
    <cellStyle name="6 5 2 2 23" xfId="6708" xr:uid="{66791C65-4CCD-4AB1-BA3F-423E1A870946}"/>
    <cellStyle name="6 5 2 2 24" xfId="6819" xr:uid="{272BF14D-26F6-4ACE-84D7-5E4BE0E488CF}"/>
    <cellStyle name="6 5 2 2 25" xfId="6907" xr:uid="{0AC0C7BD-0D94-46EC-84EE-A23DADA669E4}"/>
    <cellStyle name="6 5 2 2 26" xfId="7174" xr:uid="{58962430-E381-45A5-A594-619B543C7F06}"/>
    <cellStyle name="6 5 2 2 27" xfId="7437" xr:uid="{4351CA30-5C32-4A7C-9557-925BF7EED2B9}"/>
    <cellStyle name="6 5 2 2 28" xfId="7697" xr:uid="{056E0F83-4FFD-474D-8200-510992EF09DE}"/>
    <cellStyle name="6 5 2 2 29" xfId="7955" xr:uid="{62A16C87-1863-433E-9EA2-D02B58C4735E}"/>
    <cellStyle name="6 5 2 2 3" xfId="1124" xr:uid="{A5B5B9EF-B029-4AF2-87C7-9A71FCD0E656}"/>
    <cellStyle name="6 5 2 2 30" xfId="8202" xr:uid="{9D7CCC86-18FE-4DCB-AE21-F1C557420A2C}"/>
    <cellStyle name="6 5 2 2 31" xfId="8411" xr:uid="{D8224CE4-6C74-47C6-8A04-7F15C3AAD1D1}"/>
    <cellStyle name="6 5 2 2 4" xfId="1393" xr:uid="{2EEBEB86-F5EA-4812-9C02-3505CF22C159}"/>
    <cellStyle name="6 5 2 2 5" xfId="1818" xr:uid="{2684051B-D506-4192-8C2A-EF69AB2AE24F}"/>
    <cellStyle name="6 5 2 2 6" xfId="1907" xr:uid="{F4A7C0E8-2BCA-45B8-904B-84A331920969}"/>
    <cellStyle name="6 5 2 2 7" xfId="1996" xr:uid="{26408839-289E-4AE6-ACCD-F15E1B090ADB}"/>
    <cellStyle name="6 5 2 2 8" xfId="2265" xr:uid="{240D7979-D805-4490-BBE6-C4CDD7801489}"/>
    <cellStyle name="6 5 2 2 9" xfId="2576" xr:uid="{EB756083-1251-423E-BBA7-427177790A58}"/>
    <cellStyle name="6 5 2 20" xfId="4290" xr:uid="{7C5D8460-5CA1-4031-8D42-476A4CF05575}"/>
    <cellStyle name="6 5 2 21" xfId="4559" xr:uid="{987B5645-76E9-41CC-88DC-958302387C30}"/>
    <cellStyle name="6 5 2 22" xfId="4828" xr:uid="{70C77D00-3519-4011-A476-A95B8DC2596F}"/>
    <cellStyle name="6 5 2 23" xfId="5096" xr:uid="{4A23D000-4FF7-4683-86F9-1F6637CE16B0}"/>
    <cellStyle name="6 5 2 24" xfId="5254" xr:uid="{97CCD815-77DC-4811-A2B2-A623FFCDE76D}"/>
    <cellStyle name="6 5 2 25" xfId="5523" xr:uid="{CDF779FD-F9BC-40A8-8FCA-0C8E8F9343C3}"/>
    <cellStyle name="6 5 2 26" xfId="4753" xr:uid="{6498DA98-3EDE-4C68-A56D-6CE07AABC22B}"/>
    <cellStyle name="6 5 2 27" xfId="6176" xr:uid="{5489C78E-1D9E-4058-B7CA-8793F70564F4}"/>
    <cellStyle name="6 5 2 28" xfId="6028" xr:uid="{B64F2659-FE71-43AE-A566-D4C2603EB421}"/>
    <cellStyle name="6 5 2 29" xfId="5776" xr:uid="{DCE03B2E-E7A9-4976-9878-EAC376847CD7}"/>
    <cellStyle name="6 5 2 3" xfId="747" xr:uid="{340015B6-D211-416C-A9AF-4AA8CED7E5A7}"/>
    <cellStyle name="6 5 2 30" xfId="6601" xr:uid="{895A8A81-39CC-401D-A8D4-5B224673495A}"/>
    <cellStyle name="6 5 2 31" xfId="5390" xr:uid="{356BA36D-BDE4-414B-95EC-85594A26A824}"/>
    <cellStyle name="6 5 2 32" xfId="6629" xr:uid="{BD466375-C674-401D-8F4C-B3311B1FA88A}"/>
    <cellStyle name="6 5 2 33" xfId="7066" xr:uid="{D9EA4E20-4A50-4A70-9312-68B96016593A}"/>
    <cellStyle name="6 5 2 34" xfId="7329" xr:uid="{D2EB6890-9084-437E-A893-3FADF06418DD}"/>
    <cellStyle name="6 5 2 35" xfId="7589" xr:uid="{1C306B64-73EF-470C-B86E-F5D0E50F3064}"/>
    <cellStyle name="6 5 2 36" xfId="7847" xr:uid="{A649BEAB-3FD8-489F-9FE5-9F77249E4406}"/>
    <cellStyle name="6 5 2 37" xfId="8094" xr:uid="{50494C25-15E5-4E97-B692-56B47790C66F}"/>
    <cellStyle name="6 5 2 38" xfId="8306" xr:uid="{4D575747-5C0D-475B-8036-2260DA36DC40}"/>
    <cellStyle name="6 5 2 39" xfId="8343" xr:uid="{626B9C17-AD95-4865-BA46-DC4123C443B5}"/>
    <cellStyle name="6 5 2 4" xfId="1016" xr:uid="{6F4DA97A-B803-4251-87A5-22A9996D26D8}"/>
    <cellStyle name="6 5 2 5" xfId="1285" xr:uid="{3BD3F466-0C63-4D09-99E8-3954C28A9225}"/>
    <cellStyle name="6 5 2 6" xfId="1553" xr:uid="{D45D7C37-D9D5-4E24-A90E-D10DF7ADAF8B}"/>
    <cellStyle name="6 5 2 7" xfId="1710" xr:uid="{E3351D2E-BAD7-426F-B265-5166329A62D3}"/>
    <cellStyle name="6 5 2 8" xfId="1613" xr:uid="{122D22A5-1A33-4153-9C11-1A22895C1BE7}"/>
    <cellStyle name="6 5 2 9" xfId="1738" xr:uid="{E37D206D-A6C8-43F9-9BA1-CA1E145488A2}"/>
    <cellStyle name="6 5 20" xfId="5236" xr:uid="{A9DBFA44-7A21-4CE0-A6AC-BEE412B5D500}"/>
    <cellStyle name="6 5 21" xfId="6095" xr:uid="{29EA10AD-310D-4974-A4A2-C75F7695657F}"/>
    <cellStyle name="6 5 22" xfId="6546" xr:uid="{53BE3DB2-6987-4B1F-817B-F01C6C96D1D3}"/>
    <cellStyle name="6 5 23" xfId="5722" xr:uid="{444EE2D6-C000-4D2C-B0EA-56038CC2F4BD}"/>
    <cellStyle name="6 5 24" xfId="6161" xr:uid="{DE776A6A-BBE5-41E3-8C5A-C360B6F763DC}"/>
    <cellStyle name="6 5 25" xfId="6619" xr:uid="{512C36CD-FBEC-43FE-A7F5-77034A52B7E0}"/>
    <cellStyle name="6 5 26" xfId="6496" xr:uid="{8BA78A97-D440-4C22-BDAE-1D55795ACD2B}"/>
    <cellStyle name="6 5 27" xfId="6795" xr:uid="{0BFB1C2D-6E43-438F-8495-543F61DA7200}"/>
    <cellStyle name="6 5 28" xfId="8272" xr:uid="{D1790AEC-4F36-4F63-BE8F-2C735A722552}"/>
    <cellStyle name="6 5 3" xfId="414" xr:uid="{1249260B-1113-4E5E-B4E9-73F5D1DBB2F9}"/>
    <cellStyle name="6 5 3 10" xfId="2064" xr:uid="{21F6EDB4-7D39-4F99-80A9-265687CC881A}"/>
    <cellStyle name="6 5 3 11" xfId="3101" xr:uid="{0ED49F08-58F4-44AB-A0A7-1EA5AF326470}"/>
    <cellStyle name="6 5 3 12" xfId="3527" xr:uid="{AD3FC4AA-CE92-4318-9A91-B00BB28F27D4}"/>
    <cellStyle name="6 5 3 13" xfId="2606" xr:uid="{ECC28D74-912C-4E33-9F5F-213DEFDF83D8}"/>
    <cellStyle name="6 5 3 14" xfId="4075" xr:uid="{CBFCF74A-2083-42AE-8005-E750DF58EEC6}"/>
    <cellStyle name="6 5 3 15" xfId="4344" xr:uid="{58217491-A1AD-471B-BCDA-C948C73567AC}"/>
    <cellStyle name="6 5 3 16" xfId="4613" xr:uid="{3856F745-79E2-40D6-80C9-F6DC38129DB8}"/>
    <cellStyle name="6 5 3 17" xfId="4882" xr:uid="{54C74184-31C6-4520-82C0-4E8FA74B1406}"/>
    <cellStyle name="6 5 3 18" xfId="5308" xr:uid="{5A50EA28-B8DB-41EB-827F-2AEFB80D3210}"/>
    <cellStyle name="6 5 3 19" xfId="5577" xr:uid="{B01AB316-D0DE-408D-987B-C70795FA0D79}"/>
    <cellStyle name="6 5 3 2" xfId="801" xr:uid="{20D97B8F-4F8C-4521-9AEF-128E15A84B0D}"/>
    <cellStyle name="6 5 3 20" xfId="5961" xr:uid="{33DB36A1-60CE-44BE-9147-28E47A725646}"/>
    <cellStyle name="6 5 3 21" xfId="6052" xr:uid="{9659DB55-93FA-425C-8EB2-ACA75200D87D}"/>
    <cellStyle name="6 5 3 22" xfId="6389" xr:uid="{0F8EC3BD-AB04-4CFD-B5FA-34BBE2B06AFB}"/>
    <cellStyle name="6 5 3 23" xfId="6655" xr:uid="{549BBF67-6475-46DE-B005-309CB42F5D17}"/>
    <cellStyle name="6 5 3 24" xfId="6765" xr:uid="{8BE07CBD-B68F-4110-9C11-60F32B4BDA70}"/>
    <cellStyle name="6 5 3 25" xfId="4989" xr:uid="{09E5BD49-C598-430A-92BE-9F5974178A03}"/>
    <cellStyle name="6 5 3 26" xfId="7120" xr:uid="{2D076DB4-EF05-4178-8FBD-B41615FAF9C1}"/>
    <cellStyle name="6 5 3 27" xfId="7383" xr:uid="{C4BE2438-5000-4E0B-9209-1A7C67D44B35}"/>
    <cellStyle name="6 5 3 28" xfId="7643" xr:uid="{9B1265AB-B218-47AC-8E73-C9284200CF29}"/>
    <cellStyle name="6 5 3 29" xfId="7901" xr:uid="{2810EF26-3744-40BF-B6AC-4503D3BC661B}"/>
    <cellStyle name="6 5 3 3" xfId="1070" xr:uid="{3351021C-2835-437C-BC21-592E609A7E61}"/>
    <cellStyle name="6 5 3 30" xfId="8148" xr:uid="{94AA1672-B87B-41A7-A6AB-E0175ADF748D}"/>
    <cellStyle name="6 5 3 31" xfId="7498" xr:uid="{40B9AEC6-FB19-4F77-A277-B834A895CBB2}"/>
    <cellStyle name="6 5 3 4" xfId="1339" xr:uid="{B35A06AC-5CCC-4D3F-ACD7-A5653ABDFD0D}"/>
    <cellStyle name="6 5 3 5" xfId="1764" xr:uid="{EAC67ECA-603E-469A-90F5-654CBB3F7F58}"/>
    <cellStyle name="6 5 3 6" xfId="879" xr:uid="{4503AEA2-A60C-4DC7-98C8-37B53066CA10}"/>
    <cellStyle name="6 5 3 7" xfId="1137" xr:uid="{5C8A1AFC-F6EF-4A6D-BAA2-CEDB0E33787B}"/>
    <cellStyle name="6 5 3 8" xfId="2211" xr:uid="{CBBF6034-EB17-4B91-B85E-E12FC59F1D7B}"/>
    <cellStyle name="6 5 3 9" xfId="885" xr:uid="{DC37A53F-2264-4698-9F64-C7FA911E728D}"/>
    <cellStyle name="6 5 4" xfId="607" xr:uid="{9D4E3DFD-B21C-4640-ABD4-4AD0C0A09038}"/>
    <cellStyle name="6 5 5" xfId="126" xr:uid="{CCDF78FF-1A3E-4816-BF4E-1E1DE57D8DC1}"/>
    <cellStyle name="6 5 6" xfId="554" xr:uid="{E70B809A-5B99-4068-89D8-A1D6E9F9BB95}"/>
    <cellStyle name="6 5 7" xfId="1672" xr:uid="{F49D2FF0-E554-42C0-BA9A-127207396383}"/>
    <cellStyle name="6 5 8" xfId="916" xr:uid="{77521657-F758-4F91-BF43-E988DBC48266}"/>
    <cellStyle name="6 5 9" xfId="2376" xr:uid="{A729D05F-B28B-48FB-A835-5F57F6BAE242}"/>
    <cellStyle name="6 6" xfId="221" xr:uid="{E396E0FE-3B70-4626-A78A-FB0BC48CD503}"/>
    <cellStyle name="6 6 10" xfId="2816" xr:uid="{118E6652-1E2E-4BC1-A510-CFB3EF149D50}"/>
    <cellStyle name="6 6 11" xfId="2699" xr:uid="{BCCD6A2B-1608-4002-AC19-B5C8476A08D2}"/>
    <cellStyle name="6 6 12" xfId="3176" xr:uid="{A9EC21BA-C2E7-47CD-BC19-975088797C9A}"/>
    <cellStyle name="6 6 13" xfId="3835" xr:uid="{D523785F-3E78-4709-95D9-B68CB64BD556}"/>
    <cellStyle name="6 6 14" xfId="3856" xr:uid="{4D516B6E-9C35-4E14-AED2-111139E31EB8}"/>
    <cellStyle name="6 6 15" xfId="3803" xr:uid="{0983CEC2-8EFF-4DA6-B83F-7612AEEA0CA1}"/>
    <cellStyle name="6 6 16" xfId="3760" xr:uid="{746B547A-4C36-4944-9ED7-43AE60033E32}"/>
    <cellStyle name="6 6 17" xfId="3684" xr:uid="{89D6516C-9D92-4E7D-AA47-3DF811C1712F}"/>
    <cellStyle name="6 6 18" xfId="4957" xr:uid="{2C62E5DE-99AF-4BBC-9836-FB591F88E4A5}"/>
    <cellStyle name="6 6 19" xfId="4994" xr:uid="{6D8B8E4B-2020-48C9-B2C2-7CCE30D32342}"/>
    <cellStyle name="6 6 2" xfId="361" xr:uid="{9F60EA18-6BFE-452C-8438-8ED2C2B36221}"/>
    <cellStyle name="6 6 2 10" xfId="2158" xr:uid="{85EF5898-022A-4984-B551-43677186E014}"/>
    <cellStyle name="6 6 2 11" xfId="2427" xr:uid="{6B331D98-B995-4E55-9D26-D3CE73F44B41}"/>
    <cellStyle name="6 6 2 12" xfId="2531" xr:uid="{70B8D5B5-CAF8-4CC7-9BEB-413DF4C8BEF3}"/>
    <cellStyle name="6 6 2 13" xfId="2737" xr:uid="{5F6E2C4F-E5AD-422A-A7DB-D933E6FDEC4B}"/>
    <cellStyle name="6 6 2 14" xfId="2841" xr:uid="{88590621-CCF5-4718-AB92-529C2181F5C9}"/>
    <cellStyle name="6 6 2 15" xfId="3048" xr:uid="{EB1EC937-E117-42D2-B46D-39A6A675AF32}"/>
    <cellStyle name="6 6 2 16" xfId="3316" xr:uid="{53947CF6-7F79-402F-BB78-6EAC70A5F220}"/>
    <cellStyle name="6 6 2 17" xfId="3474" xr:uid="{0193936C-ABBD-4AAD-B5BC-14A9D85DCCC6}"/>
    <cellStyle name="6 6 2 18" xfId="3878" xr:uid="{541E85C2-B419-4D98-AFBD-4CA251E50DDD}"/>
    <cellStyle name="6 6 2 19" xfId="4022" xr:uid="{0845224D-6B4E-4501-A531-0F643E3554E2}"/>
    <cellStyle name="6 6 2 2" xfId="469" xr:uid="{5EB97F51-7F22-4089-9D91-4CAC020738D9}"/>
    <cellStyle name="6 6 2 2 10" xfId="2887" xr:uid="{DF684F0B-2892-4392-BD19-604535B84EB5}"/>
    <cellStyle name="6 6 2 2 11" xfId="3156" xr:uid="{C713D282-F212-4250-B784-4DDBCA3A1A9A}"/>
    <cellStyle name="6 6 2 2 12" xfId="3582" xr:uid="{DCF1CF95-B269-4DAB-A3E0-6A40E461F9FD}"/>
    <cellStyle name="6 6 2 2 13" xfId="3889" xr:uid="{8996916F-CD56-4778-8318-72D475574974}"/>
    <cellStyle name="6 6 2 2 14" xfId="4130" xr:uid="{6A961349-F92A-460D-ADCF-9078353E2899}"/>
    <cellStyle name="6 6 2 2 15" xfId="4399" xr:uid="{6619544E-722B-4D43-B7F5-D3014703C0DB}"/>
    <cellStyle name="6 6 2 2 16" xfId="4668" xr:uid="{F915BE9B-CCC7-47C2-91FF-87EFE0E02AF5}"/>
    <cellStyle name="6 6 2 2 17" xfId="4937" xr:uid="{F70FF676-8CC7-45A0-B766-0BE8C52AA169}"/>
    <cellStyle name="6 6 2 2 18" xfId="5363" xr:uid="{46C4D9D4-D6DE-4D31-A89A-0D6655FE7804}"/>
    <cellStyle name="6 6 2 2 19" xfId="5632" xr:uid="{42A1CE8C-2693-43B7-AF51-C32DC2B7FEB6}"/>
    <cellStyle name="6 6 2 2 2" xfId="856" xr:uid="{29FEB672-0BA2-4A2C-B0B0-F02B4DBAA50F}"/>
    <cellStyle name="6 6 2 2 20" xfId="6016" xr:uid="{B715A5FB-9FA1-429D-A006-FD806FA2BAC4}"/>
    <cellStyle name="6 6 2 2 21" xfId="6325" xr:uid="{A79FE2CD-3191-4EAB-BF4F-33D6B9941343}"/>
    <cellStyle name="6 6 2 2 22" xfId="6444" xr:uid="{A6DCE41E-B6DB-42B1-AC04-A032F89BCA78}"/>
    <cellStyle name="6 6 2 2 23" xfId="6709" xr:uid="{A3E7E64B-011B-4071-BC0B-4BCF38E7BEEE}"/>
    <cellStyle name="6 6 2 2 24" xfId="6820" xr:uid="{61675442-48BD-4EFA-A0E3-9C9AEEA65A54}"/>
    <cellStyle name="6 6 2 2 25" xfId="6908" xr:uid="{C3A23D47-8B04-4096-8996-1975BD90F542}"/>
    <cellStyle name="6 6 2 2 26" xfId="7175" xr:uid="{757ACD96-EC3C-4C87-988C-72719C3EFC77}"/>
    <cellStyle name="6 6 2 2 27" xfId="7438" xr:uid="{44E79CC3-20CC-4E35-BCED-0AE1851726C4}"/>
    <cellStyle name="6 6 2 2 28" xfId="7698" xr:uid="{793D8F69-7243-4153-A3B7-FAB412D0A0D0}"/>
    <cellStyle name="6 6 2 2 29" xfId="7956" xr:uid="{5496FB1C-1B57-496B-BE47-79FC610E4BDB}"/>
    <cellStyle name="6 6 2 2 3" xfId="1125" xr:uid="{85A4810B-03A8-47E1-A1D0-83387F857E9D}"/>
    <cellStyle name="6 6 2 2 30" xfId="8203" xr:uid="{D26DA511-EDAD-409D-AF39-5FAD430ABC75}"/>
    <cellStyle name="6 6 2 2 31" xfId="8412" xr:uid="{B06D24AF-BCC0-4499-95DC-B29D3FFE5D1E}"/>
    <cellStyle name="6 6 2 2 4" xfId="1394" xr:uid="{B7AB52B5-8BD7-446A-AD1A-05B4BDA0E605}"/>
    <cellStyle name="6 6 2 2 5" xfId="1819" xr:uid="{FC467F42-BE67-4A08-967C-B88B67823B44}"/>
    <cellStyle name="6 6 2 2 6" xfId="1908" xr:uid="{5275C461-A749-47E9-8214-F7760014E60B}"/>
    <cellStyle name="6 6 2 2 7" xfId="1997" xr:uid="{E79A24A8-6C6A-4775-A64E-119D45EE111B}"/>
    <cellStyle name="6 6 2 2 8" xfId="2266" xr:uid="{8D200C9C-40E0-40CD-AE02-5ED4CD67612E}"/>
    <cellStyle name="6 6 2 2 9" xfId="2577" xr:uid="{686D57DE-C190-4E2F-91AD-C8009242E664}"/>
    <cellStyle name="6 6 2 20" xfId="4291" xr:uid="{768189D0-AC91-43E8-9C82-52D0D0E87FC3}"/>
    <cellStyle name="6 6 2 21" xfId="4560" xr:uid="{AC41B14C-4BF7-41DB-9BA4-88E53ADC1403}"/>
    <cellStyle name="6 6 2 22" xfId="4829" xr:uid="{86958F0C-980D-4948-88C3-AF390116BA8F}"/>
    <cellStyle name="6 6 2 23" xfId="5097" xr:uid="{E49F4FF6-6B3B-4392-A674-468647C1CCE8}"/>
    <cellStyle name="6 6 2 24" xfId="5255" xr:uid="{1E02E270-FB02-4068-AFD4-29DDB8E44688}"/>
    <cellStyle name="6 6 2 25" xfId="5524" xr:uid="{09F484C1-5E24-4DFB-B95E-69598B266506}"/>
    <cellStyle name="6 6 2 26" xfId="5372" xr:uid="{BD78BA64-B678-4612-A3E6-D649EAE042C6}"/>
    <cellStyle name="6 6 2 27" xfId="6177" xr:uid="{B195B25D-216C-4C46-9C00-DCD3ACC8ECBF}"/>
    <cellStyle name="6 6 2 28" xfId="6226" xr:uid="{CE20F42E-A13B-4523-8824-082DC2D1773B}"/>
    <cellStyle name="6 6 2 29" xfId="5020" xr:uid="{A8771902-34FB-47EB-BA93-6C2CBA03B30D}"/>
    <cellStyle name="6 6 2 3" xfId="748" xr:uid="{79A640DE-37CB-4DD0-80D0-91A59B270375}"/>
    <cellStyle name="6 6 2 30" xfId="6602" xr:uid="{2F76FC95-A018-49DE-9947-48D5692C8AB2}"/>
    <cellStyle name="6 6 2 31" xfId="4986" xr:uid="{AFF8364E-242C-478C-BCC2-95B0C44FD0E7}"/>
    <cellStyle name="6 6 2 32" xfId="6683" xr:uid="{1991709F-F8C4-4712-8722-3F52D2B5A372}"/>
    <cellStyle name="6 6 2 33" xfId="7067" xr:uid="{B0E7D94A-00F1-404D-A991-4D92CC950035}"/>
    <cellStyle name="6 6 2 34" xfId="7330" xr:uid="{B00F7C08-0D45-4121-B4FF-3AF27E30DC75}"/>
    <cellStyle name="6 6 2 35" xfId="7590" xr:uid="{70431026-6F56-496A-91D3-2E23759951D3}"/>
    <cellStyle name="6 6 2 36" xfId="7848" xr:uid="{7D093D08-AE96-4671-8094-149EFDA30100}"/>
    <cellStyle name="6 6 2 37" xfId="8095" xr:uid="{B629990E-6F4F-419B-825C-A109C38DEBB1}"/>
    <cellStyle name="6 6 2 38" xfId="8307" xr:uid="{ED6148D5-C4BA-41DF-8446-CD814BB61660}"/>
    <cellStyle name="6 6 2 39" xfId="8385" xr:uid="{D58505C3-C4B6-47C7-B1B6-DBC213C016B2}"/>
    <cellStyle name="6 6 2 4" xfId="1017" xr:uid="{78C631F2-FFD0-403E-AD03-4CFF7D573CB5}"/>
    <cellStyle name="6 6 2 5" xfId="1286" xr:uid="{4BA340E8-A997-4192-A2F7-8FE8C4A20C77}"/>
    <cellStyle name="6 6 2 6" xfId="1554" xr:uid="{124AE74F-7E60-49F1-8741-4CF8E94F436A}"/>
    <cellStyle name="6 6 2 7" xfId="1711" xr:uid="{00B52116-27A1-400D-BB09-B2DC4ADBDCA1}"/>
    <cellStyle name="6 6 2 8" xfId="886" xr:uid="{331C085E-B7A6-4417-A654-76D9A03D7C9F}"/>
    <cellStyle name="6 6 2 9" xfId="1792" xr:uid="{1A7A888A-7DE2-42F8-837B-4783E8CFBEBD}"/>
    <cellStyle name="6 6 20" xfId="5847" xr:uid="{7AC637B5-BFE0-4B29-B461-DD42A0942D01}"/>
    <cellStyle name="6 6 21" xfId="6157" xr:uid="{64F9131C-0B22-49CD-9844-98A3C50C6EE3}"/>
    <cellStyle name="6 6 22" xfId="6147" xr:uid="{1D14A079-71BE-47D5-BE5B-EF346A982D03}"/>
    <cellStyle name="6 6 23" xfId="5217" xr:uid="{64932058-F3B6-4AA2-95D5-8D55B64471C1}"/>
    <cellStyle name="6 6 24" xfId="6522" xr:uid="{01293A71-EEE2-4493-8804-305677140F4A}"/>
    <cellStyle name="6 6 25" xfId="6548" xr:uid="{2B9FBA54-7E5F-457F-9355-7DB8CCDE520F}"/>
    <cellStyle name="6 6 26" xfId="6554" xr:uid="{4D58A049-8618-4820-A184-D1796949C23D}"/>
    <cellStyle name="6 6 27" xfId="6855" xr:uid="{C0697EA7-5129-43AD-97A0-E5C008F98BB9}"/>
    <cellStyle name="6 6 28" xfId="8369" xr:uid="{E3230420-AC15-42E6-96D6-18EB240A2642}"/>
    <cellStyle name="6 6 3" xfId="415" xr:uid="{000EC47E-EA26-4D6B-9AB3-E8D10299AF6B}"/>
    <cellStyle name="6 6 3 10" xfId="2295" xr:uid="{42994FA3-C10B-4A52-902F-04440F6F0B6E}"/>
    <cellStyle name="6 6 3 11" xfId="3102" xr:uid="{D8821C7D-98BE-46B3-AD5B-5D0ABD29E767}"/>
    <cellStyle name="6 6 3 12" xfId="3528" xr:uid="{389F1C33-1843-464C-B64D-B3BDE5BD3AA3}"/>
    <cellStyle name="6 6 3 13" xfId="3180" xr:uid="{8B4984F3-BDF2-4FC9-9E95-D1AD73B2F40E}"/>
    <cellStyle name="6 6 3 14" xfId="4076" xr:uid="{B8B2E2F4-6751-41AD-991B-A088DFA288E8}"/>
    <cellStyle name="6 6 3 15" xfId="4345" xr:uid="{203BF84B-149B-40C6-B8DE-8FD8C0327D3E}"/>
    <cellStyle name="6 6 3 16" xfId="4614" xr:uid="{E4F0CC96-C001-4C1F-B407-3951F137F67B}"/>
    <cellStyle name="6 6 3 17" xfId="4883" xr:uid="{5A9C5015-1E32-4290-9859-6EE920B450D6}"/>
    <cellStyle name="6 6 3 18" xfId="5309" xr:uid="{5E7E831E-3780-4D7B-90C4-585E2664185C}"/>
    <cellStyle name="6 6 3 19" xfId="5578" xr:uid="{921E2E1D-5E6B-41CB-969C-B254AC33A73B}"/>
    <cellStyle name="6 6 3 2" xfId="802" xr:uid="{0F6BD513-C1FF-41B9-A6D9-F90CF2A7ACE8}"/>
    <cellStyle name="6 6 3 20" xfId="5962" xr:uid="{47B9E4B5-A46A-4873-86F9-C0A6FA2BAAB0}"/>
    <cellStyle name="6 6 3 21" xfId="6035" xr:uid="{91D6FEFC-14BC-4B51-BB47-C169CAD79E76}"/>
    <cellStyle name="6 6 3 22" xfId="6390" xr:uid="{91E75031-19B9-4CCE-B499-B13D0C4AD8CC}"/>
    <cellStyle name="6 6 3 23" xfId="6656" xr:uid="{55F7CC6F-B0A2-4C99-888D-3E53437817E0}"/>
    <cellStyle name="6 6 3 24" xfId="6766" xr:uid="{302ABFD9-E247-4897-9A4A-32E94599D9CD}"/>
    <cellStyle name="6 6 3 25" xfId="6527" xr:uid="{68065C83-DCAB-4F0D-826A-EF9242FDE895}"/>
    <cellStyle name="6 6 3 26" xfId="7121" xr:uid="{8336DD73-F3B5-4707-952F-FC3C2B121B39}"/>
    <cellStyle name="6 6 3 27" xfId="7384" xr:uid="{0B0493F0-BA2B-4C39-95EC-9F835AD85F91}"/>
    <cellStyle name="6 6 3 28" xfId="7644" xr:uid="{B1B37CDC-195C-4A18-B58A-54DF855A1340}"/>
    <cellStyle name="6 6 3 29" xfId="7902" xr:uid="{A994FD90-623F-49E3-BE63-42A98AE2C256}"/>
    <cellStyle name="6 6 3 3" xfId="1071" xr:uid="{DFD3AE6E-B71B-44C5-9EA4-3FC5EE8C9F5A}"/>
    <cellStyle name="6 6 3 30" xfId="8149" xr:uid="{7C6654E3-7350-4179-AB27-FD077FED93D1}"/>
    <cellStyle name="6 6 3 31" xfId="7723" xr:uid="{2257717E-5BBB-4B7B-97D5-5A72948B7C52}"/>
    <cellStyle name="6 6 3 4" xfId="1340" xr:uid="{59DABAB2-4E4D-40A7-B941-07357EFE7478}"/>
    <cellStyle name="6 6 3 5" xfId="1765" xr:uid="{8620C8DC-3640-4F2B-91DD-A277E0A0D86F}"/>
    <cellStyle name="6 6 3 6" xfId="1479" xr:uid="{12ADC3ED-2356-4D8B-BE91-7F0B5A71D5E9}"/>
    <cellStyle name="6 6 3 7" xfId="1649" xr:uid="{F6707FC6-950C-43C3-A00D-0312D8A2140A}"/>
    <cellStyle name="6 6 3 8" xfId="2212" xr:uid="{10453A95-6B0F-4ECC-AA19-BDC6C848277D}"/>
    <cellStyle name="6 6 3 9" xfId="1885" xr:uid="{578DCC30-1EB3-47C4-B959-92702E77BC2A}"/>
    <cellStyle name="6 6 4" xfId="608" xr:uid="{907B5CE1-194F-4563-B006-0A96A2E40E1C}"/>
    <cellStyle name="6 6 5" xfId="525" xr:uid="{0D3191F1-1410-47E5-8DF9-AE9926C9E8A7}"/>
    <cellStyle name="6 6 6" xfId="545" xr:uid="{BA8DC7E4-E37E-4061-A2B4-B18573A38BFC}"/>
    <cellStyle name="6 6 7" xfId="573" xr:uid="{AE85252D-7CC6-4CEA-90B6-4A9D0A9B738A}"/>
    <cellStyle name="6 6 8" xfId="671" xr:uid="{3AC1365D-4BEF-4B54-B289-F485F36A0BD6}"/>
    <cellStyle name="6 6 9" xfId="2506" xr:uid="{25C69DC9-A789-4548-AD70-575BFDD9CE6E}"/>
    <cellStyle name="6 7" xfId="222" xr:uid="{E5781356-100F-42C2-B55C-32AFFDC0C30C}"/>
    <cellStyle name="6 7 10" xfId="2762" xr:uid="{8918A65B-74D7-46D4-ABA3-D719BC66ADA0}"/>
    <cellStyle name="6 7 11" xfId="2712" xr:uid="{8F2A10A6-0ACA-497F-AFD3-562E6279EA0C}"/>
    <cellStyle name="6 7 12" xfId="2630" xr:uid="{F08F6595-9230-471C-A38E-DEC6702809FD}"/>
    <cellStyle name="6 7 13" xfId="3212" xr:uid="{F34DED32-0540-478D-8219-C5CCA7646DBB}"/>
    <cellStyle name="6 7 14" xfId="3745" xr:uid="{F6F2A260-68D1-4911-AA99-507CC2F82E56}"/>
    <cellStyle name="6 7 15" xfId="3662" xr:uid="{AE177B35-0C9F-4DFD-A6E5-9CFE423ADAC9}"/>
    <cellStyle name="6 7 16" xfId="2868" xr:uid="{8FC501CC-BDE1-48AA-B110-C2D025B9C854}"/>
    <cellStyle name="6 7 17" xfId="3882" xr:uid="{2046D9CA-9E46-4861-84ED-EBA9869819F0}"/>
    <cellStyle name="6 7 18" xfId="3439" xr:uid="{37FA7C61-AC3A-442A-BD71-BF5A219EE684}"/>
    <cellStyle name="6 7 19" xfId="4995" xr:uid="{294F0240-60B6-4E7A-A13C-F2C75CA814E8}"/>
    <cellStyle name="6 7 2" xfId="362" xr:uid="{B81C5583-9B26-474D-9CFE-474D65DEA952}"/>
    <cellStyle name="6 7 2 10" xfId="2159" xr:uid="{E22722B8-7862-42F1-8E58-BADFC89B0822}"/>
    <cellStyle name="6 7 2 11" xfId="2428" xr:uid="{BDCD8A1F-369F-44BC-8690-12574B25F038}"/>
    <cellStyle name="6 7 2 12" xfId="1594" xr:uid="{E390834A-1816-4A39-A458-1DCFA8AC3D4E}"/>
    <cellStyle name="6 7 2 13" xfId="2738" xr:uid="{A6FB8A13-58EB-4198-8FF1-46210AB035EC}"/>
    <cellStyle name="6 7 2 14" xfId="2280" xr:uid="{4B497055-9BCF-4ACB-B7EA-7483DF558BE8}"/>
    <cellStyle name="6 7 2 15" xfId="3049" xr:uid="{9C0F93AE-30AF-4CC9-A25C-6AA4291474F1}"/>
    <cellStyle name="6 7 2 16" xfId="3317" xr:uid="{18326F3F-768D-4D05-8F97-004F63650E22}"/>
    <cellStyle name="6 7 2 17" xfId="3475" xr:uid="{9A97BDEC-2C43-455A-9D5E-521232C62FB3}"/>
    <cellStyle name="6 7 2 18" xfId="2629" xr:uid="{FA10CB01-FEB8-4C3C-B3E3-E412E7DFFAC9}"/>
    <cellStyle name="6 7 2 19" xfId="4023" xr:uid="{C54344B8-C269-4099-B36B-7B6B7E32746A}"/>
    <cellStyle name="6 7 2 2" xfId="470" xr:uid="{AB8BB96B-C6F7-42E9-920C-48FEE23B2BA6}"/>
    <cellStyle name="6 7 2 2 10" xfId="2888" xr:uid="{B91EFC1B-87A7-4A12-94DA-C4B7C7DA2B43}"/>
    <cellStyle name="6 7 2 2 11" xfId="3157" xr:uid="{14A99718-771E-4A22-BA28-F2FBC5FC37D5}"/>
    <cellStyle name="6 7 2 2 12" xfId="3583" xr:uid="{E63AFA13-E274-4DD7-BDCD-D443BC27761C}"/>
    <cellStyle name="6 7 2 2 13" xfId="3356" xr:uid="{7289F63A-6BEA-4DD3-B2E1-AB247787BA8D}"/>
    <cellStyle name="6 7 2 2 14" xfId="4131" xr:uid="{7936F979-97D9-45F3-BEBB-2443B8A4BD3E}"/>
    <cellStyle name="6 7 2 2 15" xfId="4400" xr:uid="{F3A60789-B54C-4BA0-BAEC-131124FF57CD}"/>
    <cellStyle name="6 7 2 2 16" xfId="4669" xr:uid="{F43ED42B-FA8E-4787-B118-D344077FEC03}"/>
    <cellStyle name="6 7 2 2 17" xfId="4938" xr:uid="{EDE859BA-BA10-4F9B-B5A9-C4670447CB33}"/>
    <cellStyle name="6 7 2 2 18" xfId="5364" xr:uid="{473910ED-C3B8-4138-8DFC-DCBA3D5BB5B5}"/>
    <cellStyle name="6 7 2 2 19" xfId="5633" xr:uid="{8FA8E772-E139-4A88-B1BE-220131601612}"/>
    <cellStyle name="6 7 2 2 2" xfId="857" xr:uid="{4642EF69-C764-4D16-82A9-DB66E8C27FBD}"/>
    <cellStyle name="6 7 2 2 20" xfId="6017" xr:uid="{D8C49F40-C454-44B9-87D8-C29223CBE02E}"/>
    <cellStyle name="6 7 2 2 21" xfId="6326" xr:uid="{380F276C-8923-48AF-9784-510876EBBBB4}"/>
    <cellStyle name="6 7 2 2 22" xfId="6445" xr:uid="{7E33D2E5-682D-4D0D-B6BA-155103A44148}"/>
    <cellStyle name="6 7 2 2 23" xfId="6710" xr:uid="{CD17FE1C-C67B-4AF2-A908-F1A4193B2DAB}"/>
    <cellStyle name="6 7 2 2 24" xfId="6821" xr:uid="{3814C452-5E3D-4BD2-83FC-840D99BCAAE1}"/>
    <cellStyle name="6 7 2 2 25" xfId="6909" xr:uid="{12FCDF7C-03A6-4D3A-AFFE-1B7DCF778F85}"/>
    <cellStyle name="6 7 2 2 26" xfId="7176" xr:uid="{481F9FE0-CC81-4CE1-AA1F-573A4AA78C8E}"/>
    <cellStyle name="6 7 2 2 27" xfId="7439" xr:uid="{35C7A45B-3AFB-4D85-AB89-209988E2DC89}"/>
    <cellStyle name="6 7 2 2 28" xfId="7699" xr:uid="{FD578974-D38A-40B5-B1BD-142771E93152}"/>
    <cellStyle name="6 7 2 2 29" xfId="7957" xr:uid="{28FEE6ED-5061-4E01-B922-A7BDDE06D23C}"/>
    <cellStyle name="6 7 2 2 3" xfId="1126" xr:uid="{1078E3FA-F5FD-4ED0-A228-93F3A45A8189}"/>
    <cellStyle name="6 7 2 2 30" xfId="8204" xr:uid="{CE49C37A-0293-41D5-B4A6-434278D82329}"/>
    <cellStyle name="6 7 2 2 31" xfId="8413" xr:uid="{4ABC742D-8FB2-4881-949F-D80D9F079640}"/>
    <cellStyle name="6 7 2 2 4" xfId="1395" xr:uid="{D3E2C038-9279-4A68-A52C-34B1B9575B8F}"/>
    <cellStyle name="6 7 2 2 5" xfId="1820" xr:uid="{647BD32D-2163-4CC6-97BD-0C7A5DEEE5B8}"/>
    <cellStyle name="6 7 2 2 6" xfId="1909" xr:uid="{562FD99C-AE16-4FF1-97A5-D7184F8FFBB6}"/>
    <cellStyle name="6 7 2 2 7" xfId="1998" xr:uid="{064F6193-E796-4E67-92AD-FA460E712E94}"/>
    <cellStyle name="6 7 2 2 8" xfId="2267" xr:uid="{65CC6E72-8F27-4353-9990-8E907AB78F0B}"/>
    <cellStyle name="6 7 2 2 9" xfId="2578" xr:uid="{10017876-B4A3-4469-8BEE-56097F33CC23}"/>
    <cellStyle name="6 7 2 20" xfId="4292" xr:uid="{939B0D96-E46B-45E9-AF8F-25538F6DF113}"/>
    <cellStyle name="6 7 2 21" xfId="4561" xr:uid="{6E226AF0-A1EC-4B81-8468-470E140682B7}"/>
    <cellStyle name="6 7 2 22" xfId="4830" xr:uid="{E081B510-8E70-4FE3-B2CF-54373F3D3913}"/>
    <cellStyle name="6 7 2 23" xfId="5098" xr:uid="{CCE890CA-0A21-4A60-ACB1-2799EB8D1EAB}"/>
    <cellStyle name="6 7 2 24" xfId="5256" xr:uid="{436036D2-D0D4-4B70-8D50-3E3FBC561D14}"/>
    <cellStyle name="6 7 2 25" xfId="5525" xr:uid="{C78E31B4-0848-4CDB-8CE1-51DE7FDD0781}"/>
    <cellStyle name="6 7 2 26" xfId="5027" xr:uid="{74FFCCFA-5B29-4A01-9241-E3D4789C0227}"/>
    <cellStyle name="6 7 2 27" xfId="6178" xr:uid="{8CE64E66-96E8-43E4-AB95-E31BDD837B47}"/>
    <cellStyle name="6 7 2 28" xfId="6280" xr:uid="{9D4DB03A-C1D7-408D-84EB-460A21E306F7}"/>
    <cellStyle name="6 7 2 29" xfId="5913" xr:uid="{08CDA549-1417-4842-A7C2-C57A160A6A4E}"/>
    <cellStyle name="6 7 2 3" xfId="749" xr:uid="{DC34195E-4457-4BB6-92E6-EC1AE84565BF}"/>
    <cellStyle name="6 7 2 30" xfId="6603" xr:uid="{894C7409-FB4E-4461-A5BA-8975D6412FEF}"/>
    <cellStyle name="6 7 2 31" xfId="6212" xr:uid="{A945CBCD-C42B-4FBA-8E93-BB0C0BE2BD7C}"/>
    <cellStyle name="6 7 2 32" xfId="6456" xr:uid="{C18E4DA1-0138-47CB-9EAD-65FB391C2ABF}"/>
    <cellStyle name="6 7 2 33" xfId="7068" xr:uid="{9CD6E4B7-8955-4D63-B6C0-9B91FE36B5E2}"/>
    <cellStyle name="6 7 2 34" xfId="7331" xr:uid="{4FB347F3-1A67-46A4-B4EA-F2A4FBAD3CDA}"/>
    <cellStyle name="6 7 2 35" xfId="7591" xr:uid="{0DB1D19E-98B2-457F-9C15-F957E71354DC}"/>
    <cellStyle name="6 7 2 36" xfId="7849" xr:uid="{13D0111A-F31D-474C-AB8A-0C61D8B6E47C}"/>
    <cellStyle name="6 7 2 37" xfId="8096" xr:uid="{3CBBEF6C-670D-4B30-A781-391767CC2D18}"/>
    <cellStyle name="6 7 2 38" xfId="8308" xr:uid="{D9748F1A-291B-45DC-A3C0-81E07CDE3AEF}"/>
    <cellStyle name="6 7 2 39" xfId="7710" xr:uid="{BFD0DF12-C303-4348-8E89-5DA2C09D6116}"/>
    <cellStyle name="6 7 2 4" xfId="1018" xr:uid="{168384A3-BEF2-4FB3-BC29-BF4FC088230D}"/>
    <cellStyle name="6 7 2 5" xfId="1287" xr:uid="{1020CD02-D1D3-46DF-AAB0-ADC0335704DF}"/>
    <cellStyle name="6 7 2 6" xfId="1555" xr:uid="{3869B0D3-FB52-4EFC-8FB7-B257509A3047}"/>
    <cellStyle name="6 7 2 7" xfId="1712" xr:uid="{31306D0D-B135-49B4-8332-B32A5B992156}"/>
    <cellStyle name="6 7 2 8" xfId="506" xr:uid="{EB648192-0C32-49F2-9EAD-DEBAFD91C32D}"/>
    <cellStyle name="6 7 2 9" xfId="1674" xr:uid="{366098F4-9149-41CD-AD1B-28149D1908D7}"/>
    <cellStyle name="6 7 20" xfId="5901" xr:uid="{B8F71CC4-022D-432E-B5FE-4C9811F25E69}"/>
    <cellStyle name="6 7 21" xfId="6048" xr:uid="{19F56AA7-9E9D-4610-9851-FB36109A0AAF}"/>
    <cellStyle name="6 7 22" xfId="6791" xr:uid="{3D7A2761-CA2A-4ABA-AE98-951F96626D9A}"/>
    <cellStyle name="6 7 23" xfId="6207" xr:uid="{18E75736-CCC4-47CA-83F3-C823240F16FC}"/>
    <cellStyle name="6 7 24" xfId="6934" xr:uid="{48C2F5B6-B5C9-42BC-81B5-6EF643BAC995}"/>
    <cellStyle name="6 7 25" xfId="5851" xr:uid="{1C3FB3C7-0DCA-45A1-A94C-9FBA97C0643B}"/>
    <cellStyle name="6 7 26" xfId="7203" xr:uid="{95A0C4D0-A873-41E6-BA18-D0BFD8C974B8}"/>
    <cellStyle name="6 7 27" xfId="6917" xr:uid="{A3ABB5EF-065A-41FA-B521-C65AC184F1C2}"/>
    <cellStyle name="6 7 28" xfId="8327" xr:uid="{FE7C359D-F30D-45E1-81C6-76CAD016D629}"/>
    <cellStyle name="6 7 3" xfId="416" xr:uid="{7C86BEDE-BFED-48DE-B9DD-CE5D36FF1C2E}"/>
    <cellStyle name="6 7 3 10" xfId="2359" xr:uid="{9BF942BC-5686-4041-BA24-B0AF393F28A7}"/>
    <cellStyle name="6 7 3 11" xfId="3103" xr:uid="{013A9BA1-E916-40E5-A301-6BDA1F35106A}"/>
    <cellStyle name="6 7 3 12" xfId="3529" xr:uid="{82ED7C5F-9902-45DA-B2BB-7DE09FFC117E}"/>
    <cellStyle name="6 7 3 13" xfId="2864" xr:uid="{C6C1F0BB-968C-4CD5-883E-275D325FD6B8}"/>
    <cellStyle name="6 7 3 14" xfId="4077" xr:uid="{0A4B3104-F3E1-4073-B34C-82D1D6899C41}"/>
    <cellStyle name="6 7 3 15" xfId="4346" xr:uid="{CA2A6ACB-AF76-4590-8916-CAE5176FFDC0}"/>
    <cellStyle name="6 7 3 16" xfId="4615" xr:uid="{AF8270C2-A9C2-41AE-B7BC-16CEBA17025C}"/>
    <cellStyle name="6 7 3 17" xfId="4884" xr:uid="{F926C087-0BB4-46CB-A802-BA4E6A2C80B5}"/>
    <cellStyle name="6 7 3 18" xfId="5310" xr:uid="{DB581D5F-CA0E-46D4-8073-42424CBB2CE0}"/>
    <cellStyle name="6 7 3 19" xfId="5579" xr:uid="{2F404309-B665-453A-925F-11C25F92FBE5}"/>
    <cellStyle name="6 7 3 2" xfId="803" xr:uid="{13E9248A-B057-45E4-8724-4E42688E37D3}"/>
    <cellStyle name="6 7 3 20" xfId="5963" xr:uid="{276A820E-667B-48F6-A8A0-F006D8D8F4BE}"/>
    <cellStyle name="6 7 3 21" xfId="5642" xr:uid="{47217CA9-E2C5-4817-968C-A97DE37FF67C}"/>
    <cellStyle name="6 7 3 22" xfId="6391" xr:uid="{B1F429F7-9DAB-4599-B88E-C283794A9077}"/>
    <cellStyle name="6 7 3 23" xfId="6657" xr:uid="{31256A8F-8E00-4977-AAA9-E45D911E34D0}"/>
    <cellStyle name="6 7 3 24" xfId="6767" xr:uid="{B26C183D-A320-4120-A29A-861DE1ED2175}"/>
    <cellStyle name="6 7 3 25" xfId="2625" xr:uid="{096093CE-4888-4458-B7F6-3AED66F5E826}"/>
    <cellStyle name="6 7 3 26" xfId="7122" xr:uid="{EBE8647A-2E18-4E3A-BBDA-66A0CE3DDCF3}"/>
    <cellStyle name="6 7 3 27" xfId="7385" xr:uid="{03D89E7C-8605-497D-B97B-26DC99802B50}"/>
    <cellStyle name="6 7 3 28" xfId="7645" xr:uid="{3D80E3BE-890B-44B9-9C12-8989BAC19860}"/>
    <cellStyle name="6 7 3 29" xfId="7903" xr:uid="{C3A12794-322E-4E93-B75E-2EE271E7038B}"/>
    <cellStyle name="6 7 3 3" xfId="1072" xr:uid="{9114C56A-DB31-4F5B-946C-433DC347624C}"/>
    <cellStyle name="6 7 3 30" xfId="8150" xr:uid="{C1612592-79B1-4225-ACC3-084FF3206924}"/>
    <cellStyle name="6 7 3 31" xfId="7780" xr:uid="{DE6DFF9B-7B41-438F-B95A-78C1F6A0CA65}"/>
    <cellStyle name="6 7 3 4" xfId="1341" xr:uid="{734B989A-DE54-4E37-A56B-60437F2394F9}"/>
    <cellStyle name="6 7 3 5" xfId="1766" xr:uid="{7AA6D94A-9C7E-4941-8E7E-30E12200BE00}"/>
    <cellStyle name="6 7 3 6" xfId="122" xr:uid="{8A2D32A9-4347-435D-BAF6-243AE0F3C480}"/>
    <cellStyle name="6 7 3 7" xfId="1668" xr:uid="{5A160746-1904-4047-9865-E56ABE68CF9B}"/>
    <cellStyle name="6 7 3 8" xfId="2213" xr:uid="{F82C52A0-9EC3-4D7E-862D-F7FA6C523F6D}"/>
    <cellStyle name="6 7 3 9" xfId="1421" xr:uid="{4E08E52B-6847-4692-B860-339EDE36FDDA}"/>
    <cellStyle name="6 7 4" xfId="609" xr:uid="{BE415790-4C0E-4E7E-A662-481DF4548197}"/>
    <cellStyle name="6 7 5" xfId="524" xr:uid="{741FA298-9B5B-47FE-8214-264A40BFAFCD}"/>
    <cellStyle name="6 7 6" xfId="79" xr:uid="{96DE4028-6C42-4EDB-8C23-CCBC17B9146E}"/>
    <cellStyle name="6 7 7" xfId="1879" xr:uid="{E4E9472B-34F3-44AF-8A16-F340FDD11383}"/>
    <cellStyle name="6 7 8" xfId="1689" xr:uid="{80E383D1-0052-497D-8B22-153CB8F78E3B}"/>
    <cellStyle name="6 7 9" xfId="2452" xr:uid="{0473A302-5B6C-4D3A-82DB-D9D668F00DD2}"/>
    <cellStyle name="6 8" xfId="223" xr:uid="{68B830D3-01C4-4A2B-BF81-A7B0A024A18C}"/>
    <cellStyle name="6 8 10" xfId="2622" xr:uid="{F8A444D8-A57B-4F76-B139-B045914B4313}"/>
    <cellStyle name="6 8 11" xfId="2871" xr:uid="{97D81059-5423-4EBB-BCB1-59F80CBFD899}"/>
    <cellStyle name="6 8 12" xfId="2661" xr:uid="{BE6A134D-CF50-4772-B23C-0B929164E9B0}"/>
    <cellStyle name="6 8 13" xfId="3714" xr:uid="{AC40E7EE-9D5B-4D80-8F48-61181D59D031}"/>
    <cellStyle name="6 8 14" xfId="2386" xr:uid="{78CAC9CA-68FC-4ED2-B42A-283501010189}"/>
    <cellStyle name="6 8 15" xfId="3218" xr:uid="{D50034E0-51EF-4532-92FF-12A8B171F40B}"/>
    <cellStyle name="6 8 16" xfId="4156" xr:uid="{927B707A-F1B1-4232-BA58-7ED76102EAF2}"/>
    <cellStyle name="6 8 17" xfId="4425" xr:uid="{EE424462-DEEC-450D-908A-4FB052CB5271}"/>
    <cellStyle name="6 8 18" xfId="3818" xr:uid="{BE27D80A-90F9-435E-AFCB-1DE162212349}"/>
    <cellStyle name="6 8 19" xfId="5231" xr:uid="{FFB4B0E6-D797-4C3C-B640-A298F9CC9820}"/>
    <cellStyle name="6 8 2" xfId="363" xr:uid="{B7C93871-839F-4F0D-B96C-849093267134}"/>
    <cellStyle name="6 8 2 10" xfId="2160" xr:uid="{84BD56EC-54F6-4ADB-AB74-67E1B1FB76B5}"/>
    <cellStyle name="6 8 2 11" xfId="2429" xr:uid="{A03D902B-A8EE-4D2E-AFDE-840BA06057EC}"/>
    <cellStyle name="6 8 2 12" xfId="2476" xr:uid="{CB0D18B3-34F4-436B-9FD2-EB13EE3F73BD}"/>
    <cellStyle name="6 8 2 13" xfId="2739" xr:uid="{02DB989C-6C4F-4ADC-ACD6-9EEB4FE4EF59}"/>
    <cellStyle name="6 8 2 14" xfId="2786" xr:uid="{6FD5B152-6674-45A1-A7D4-20310D9CC05F}"/>
    <cellStyle name="6 8 2 15" xfId="3050" xr:uid="{C8B2F1E7-CB34-45BF-B72C-BC52DADBE08B}"/>
    <cellStyle name="6 8 2 16" xfId="3318" xr:uid="{B299A076-C2B0-474C-83A3-F39EA5E40954}"/>
    <cellStyle name="6 8 2 17" xfId="3476" xr:uid="{CDE116CF-9AC2-4804-A4E6-7DE625E17ABD}"/>
    <cellStyle name="6 8 2 18" xfId="3742" xr:uid="{09A899A5-A16A-4AFF-A930-1EA4060931E2}"/>
    <cellStyle name="6 8 2 19" xfId="4024" xr:uid="{731340C7-FCAC-47FC-B2D3-FE9F9FCD75A7}"/>
    <cellStyle name="6 8 2 2" xfId="471" xr:uid="{DE77FC58-DBBB-420D-93E6-8502242E5DDC}"/>
    <cellStyle name="6 8 2 2 10" xfId="2889" xr:uid="{CAB9383C-7612-4E43-A6F9-5B2D3EC9545F}"/>
    <cellStyle name="6 8 2 2 11" xfId="3158" xr:uid="{DDEE6A10-B3A3-4624-BC90-E0047D09BFF7}"/>
    <cellStyle name="6 8 2 2 12" xfId="3584" xr:uid="{CDED3223-0329-4BB2-92DC-32E5104523B3}"/>
    <cellStyle name="6 8 2 2 13" xfId="3703" xr:uid="{570417C6-38D8-428A-A484-584B6A0CFED9}"/>
    <cellStyle name="6 8 2 2 14" xfId="4132" xr:uid="{CB513C47-6CA0-4C1A-97B4-D10AE00610EC}"/>
    <cellStyle name="6 8 2 2 15" xfId="4401" xr:uid="{F95A4AB3-98F7-4C8E-B988-5ADE217D40AB}"/>
    <cellStyle name="6 8 2 2 16" xfId="4670" xr:uid="{E78C7A87-90BA-4A5B-BA32-291666CECE96}"/>
    <cellStyle name="6 8 2 2 17" xfId="4939" xr:uid="{84CAC651-D483-48EB-BD76-2193EA5F7509}"/>
    <cellStyle name="6 8 2 2 18" xfId="5365" xr:uid="{DA7F4AE0-624B-44AC-84C5-C551BD90B10A}"/>
    <cellStyle name="6 8 2 2 19" xfId="5634" xr:uid="{D25495A0-88F1-4436-9A4D-BF4BBB9BAF53}"/>
    <cellStyle name="6 8 2 2 2" xfId="858" xr:uid="{F7711328-7A3A-458C-922C-6D5C9350A2A4}"/>
    <cellStyle name="6 8 2 2 20" xfId="6018" xr:uid="{389159E1-C41E-44F5-B653-227DB97F41BD}"/>
    <cellStyle name="6 8 2 2 21" xfId="6327" xr:uid="{228D4BBB-B666-45E7-B2BA-1A1BE65AE95D}"/>
    <cellStyle name="6 8 2 2 22" xfId="6446" xr:uid="{5D212388-E7DB-4FF1-9ADA-334A00D27DAC}"/>
    <cellStyle name="6 8 2 2 23" xfId="6711" xr:uid="{8DADD2AE-AEDC-4A58-8222-8267EB64DE23}"/>
    <cellStyle name="6 8 2 2 24" xfId="6822" xr:uid="{92EA5D4B-D749-4EDD-BB1C-A304A9EB8801}"/>
    <cellStyle name="6 8 2 2 25" xfId="6910" xr:uid="{97855F60-F369-4451-9720-D1D62C785A64}"/>
    <cellStyle name="6 8 2 2 26" xfId="7177" xr:uid="{68164B6F-8E83-4875-BCAB-7FC50DCC9A2C}"/>
    <cellStyle name="6 8 2 2 27" xfId="7440" xr:uid="{96647F38-D871-409D-8BD9-3C3AC299195E}"/>
    <cellStyle name="6 8 2 2 28" xfId="7700" xr:uid="{69F62527-C7B6-4BC6-A02D-F7CA22B09860}"/>
    <cellStyle name="6 8 2 2 29" xfId="7958" xr:uid="{56B3E47F-15C4-4881-AC37-F0B4E4B904E8}"/>
    <cellStyle name="6 8 2 2 3" xfId="1127" xr:uid="{77B0003E-9C08-4AB2-A677-224C94ABAEB3}"/>
    <cellStyle name="6 8 2 2 30" xfId="8205" xr:uid="{1285C356-714C-482D-8EA8-4269623F2693}"/>
    <cellStyle name="6 8 2 2 31" xfId="8414" xr:uid="{50E4EC13-8890-4F1D-8B80-0946CC335FE1}"/>
    <cellStyle name="6 8 2 2 4" xfId="1396" xr:uid="{5EC9BB28-1D2D-46F8-93A3-0D9C15CE900A}"/>
    <cellStyle name="6 8 2 2 5" xfId="1821" xr:uid="{46742E6E-5B70-4436-BAC7-67CD212EF29B}"/>
    <cellStyle name="6 8 2 2 6" xfId="1910" xr:uid="{5CDF3E3F-3A14-411C-A70D-284947EED88B}"/>
    <cellStyle name="6 8 2 2 7" xfId="1999" xr:uid="{B318E050-D961-44C7-A466-504A84159C03}"/>
    <cellStyle name="6 8 2 2 8" xfId="2268" xr:uid="{555A396D-04C1-4EF1-9ADF-2FE502321AEC}"/>
    <cellStyle name="6 8 2 2 9" xfId="2579" xr:uid="{FE6EAB10-00B2-4A92-A849-3C1FA8085191}"/>
    <cellStyle name="6 8 2 20" xfId="4293" xr:uid="{F3C4B99D-4B59-436E-AE2B-2C0ACA391977}"/>
    <cellStyle name="6 8 2 21" xfId="4562" xr:uid="{9D40AC30-B702-4E52-9027-4B57D2D33245}"/>
    <cellStyle name="6 8 2 22" xfId="4831" xr:uid="{600534B5-819D-4615-A763-A22A56A248D3}"/>
    <cellStyle name="6 8 2 23" xfId="5099" xr:uid="{8EE3079C-8EEA-4267-BDC4-5C431BABCA44}"/>
    <cellStyle name="6 8 2 24" xfId="5257" xr:uid="{AF92FCCA-F21E-4A90-B495-D3FF0C0548AE}"/>
    <cellStyle name="6 8 2 25" xfId="5526" xr:uid="{B49307AA-F9D3-4209-8EDF-049C5813C37A}"/>
    <cellStyle name="6 8 2 26" xfId="4214" xr:uid="{33BF1A13-AD88-490A-A806-80514611AC84}"/>
    <cellStyle name="6 8 2 27" xfId="6179" xr:uid="{0B4927AE-2D4F-4946-A114-B116A6FCA1CD}"/>
    <cellStyle name="6 8 2 28" xfId="5378" xr:uid="{A4AEC2E8-B4F3-44DE-B2BC-C42AF0927DE1}"/>
    <cellStyle name="6 8 2 29" xfId="6076" xr:uid="{3CAB80AD-C83D-46D7-B764-0778F15F8328}"/>
    <cellStyle name="6 8 2 3" xfId="750" xr:uid="{E674EBCF-BE5C-486A-AD00-AAF18647DC38}"/>
    <cellStyle name="6 8 2 30" xfId="6604" xr:uid="{80AC5051-FCB8-4828-A316-36E64465760E}"/>
    <cellStyle name="6 8 2 31" xfId="6482" xr:uid="{91F2B65D-46B8-4613-822A-D34155ECBBF8}"/>
    <cellStyle name="6 8 2 32" xfId="6743" xr:uid="{EB5CB89A-4873-4E3E-A1E1-C7913F90C8F2}"/>
    <cellStyle name="6 8 2 33" xfId="7069" xr:uid="{5388ABC6-1801-4710-B3A8-5370B54343BF}"/>
    <cellStyle name="6 8 2 34" xfId="7332" xr:uid="{4F0179D7-DF9D-4DFD-B0C0-C1C8818D000A}"/>
    <cellStyle name="6 8 2 35" xfId="7592" xr:uid="{607D594F-FF0F-4763-9345-CA86A39F84CF}"/>
    <cellStyle name="6 8 2 36" xfId="7850" xr:uid="{557092AB-B69D-4915-BF8A-24F910D69AA2}"/>
    <cellStyle name="6 8 2 37" xfId="8097" xr:uid="{B5F1DD64-8AD8-4262-A685-EE7D7D1AD252}"/>
    <cellStyle name="6 8 2 38" xfId="8309" xr:uid="{B6C37631-5146-4698-B1AE-72700AF35203}"/>
    <cellStyle name="6 8 2 39" xfId="8342" xr:uid="{80418D35-A431-43DD-8025-DA862FEB7AC6}"/>
    <cellStyle name="6 8 2 4" xfId="1019" xr:uid="{48B1226E-71EA-44C5-A866-092CAAAF8156}"/>
    <cellStyle name="6 8 2 5" xfId="1288" xr:uid="{350AD4F9-34F8-47E4-B25D-A7C69C246F9C}"/>
    <cellStyle name="6 8 2 6" xfId="1556" xr:uid="{D8A12F2F-2C0C-423B-B11A-F7E577C5DCD1}"/>
    <cellStyle name="6 8 2 7" xfId="1713" xr:uid="{24817C97-0283-4AB4-94F9-4F6A1B4E35B1}"/>
    <cellStyle name="6 8 2 8" xfId="1696" xr:uid="{5352B589-DAE7-44B7-AFCE-102D2A951F41}"/>
    <cellStyle name="6 8 2 9" xfId="1853" xr:uid="{8E257720-8BB9-4524-AC80-190EA88B9686}"/>
    <cellStyle name="6 8 20" xfId="5793" xr:uid="{C256AB27-EF7B-465C-BC5C-C8AC1349473A}"/>
    <cellStyle name="6 8 21" xfId="6032" xr:uid="{482130CA-B5BF-4088-BE15-748CD69A2613}"/>
    <cellStyle name="6 8 22" xfId="6295" xr:uid="{6C4ABF95-A8DB-4819-914B-F0F3D3846444}"/>
    <cellStyle name="6 8 23" xfId="6103" xr:uid="{BBBF6D3E-DDFE-4287-89D1-D99593E0E1CF}"/>
    <cellStyle name="6 8 24" xfId="6850" xr:uid="{BEF7198C-AD65-475B-A905-DF82CC974292}"/>
    <cellStyle name="6 8 25" xfId="5674" xr:uid="{5299E411-9261-42AB-A4B3-66F38ADCAEF1}"/>
    <cellStyle name="6 8 26" xfId="7460" xr:uid="{061728DC-6340-4495-B7F0-01EDFA3F3D17}"/>
    <cellStyle name="6 8 27" xfId="7720" xr:uid="{B15E2201-8517-46A7-B920-E7338132EDD5}"/>
    <cellStyle name="6 8 28" xfId="8241" xr:uid="{449BDD10-8EC3-410A-A7CD-587B4DA46F61}"/>
    <cellStyle name="6 8 3" xfId="417" xr:uid="{8ED53F42-A5F7-465E-AB00-DB7E1A37553A}"/>
    <cellStyle name="6 8 3 10" xfId="2874" xr:uid="{7425289A-17AA-4A49-A932-2A00074027EF}"/>
    <cellStyle name="6 8 3 11" xfId="3104" xr:uid="{A9E6A9D4-C9EB-42E1-8912-B9A85BFD667B}"/>
    <cellStyle name="6 8 3 12" xfId="3530" xr:uid="{F1D30463-0CEB-4785-B157-F0AF4F1F3357}"/>
    <cellStyle name="6 8 3 13" xfId="3824" xr:uid="{74401780-08BB-4F3D-B1ED-2B053AB44194}"/>
    <cellStyle name="6 8 3 14" xfId="4078" xr:uid="{C5FF0CBB-1DF2-4351-9B83-5B831DB49EBF}"/>
    <cellStyle name="6 8 3 15" xfId="4347" xr:uid="{A66455AA-18EC-4DF3-A599-535226611DD0}"/>
    <cellStyle name="6 8 3 16" xfId="4616" xr:uid="{B0C659AB-7905-4657-84C6-24D12DA8F310}"/>
    <cellStyle name="6 8 3 17" xfId="4885" xr:uid="{276D295C-1D4E-4CE3-97E9-8F3426C9B9BE}"/>
    <cellStyle name="6 8 3 18" xfId="5311" xr:uid="{DF5F1310-3786-474D-97D3-CAE1BAA77E1B}"/>
    <cellStyle name="6 8 3 19" xfId="5580" xr:uid="{C9ABACEF-A410-4606-AC54-0102170A43D9}"/>
    <cellStyle name="6 8 3 2" xfId="804" xr:uid="{8D2A07B8-769C-46CF-B2AA-EEEEE6ECDAF0}"/>
    <cellStyle name="6 8 3 20" xfId="5964" xr:uid="{F01FFC5B-D15C-4289-B0F8-779CD10951D5}"/>
    <cellStyle name="6 8 3 21" xfId="5430" xr:uid="{DA130879-1D3B-4936-9B24-BE6FD0507905}"/>
    <cellStyle name="6 8 3 22" xfId="6392" xr:uid="{511C5ACF-1FA7-45F4-AF97-5C91E4E1FD28}"/>
    <cellStyle name="6 8 3 23" xfId="6658" xr:uid="{8B558783-442D-4096-97FB-4B1B5647E968}"/>
    <cellStyle name="6 8 3 24" xfId="6768" xr:uid="{7F416F8C-A7C0-41A2-A801-B8B127447F30}"/>
    <cellStyle name="6 8 3 25" xfId="6506" xr:uid="{02CECCBA-0B58-48E2-B0A5-0DB9162BED1F}"/>
    <cellStyle name="6 8 3 26" xfId="7123" xr:uid="{A2AB80D8-B5D8-488D-B67A-162E368E4703}"/>
    <cellStyle name="6 8 3 27" xfId="7386" xr:uid="{9E34B757-1D34-40B5-994C-392837D323D8}"/>
    <cellStyle name="6 8 3 28" xfId="7646" xr:uid="{81574FE1-62B0-45D9-A859-8EE14DFB7412}"/>
    <cellStyle name="6 8 3 29" xfId="7904" xr:uid="{688BE9F1-A9E3-4D5B-999E-8F0D194E67C2}"/>
    <cellStyle name="6 8 3 3" xfId="1073" xr:uid="{4BAD09D7-A8CA-4DEE-A5D2-C15C5DF08846}"/>
    <cellStyle name="6 8 3 30" xfId="8151" xr:uid="{8DD86885-D00F-4A62-9961-C50B433708CD}"/>
    <cellStyle name="6 8 3 31" xfId="8407" xr:uid="{6774A64C-1863-4D00-A29D-87E97CA733FA}"/>
    <cellStyle name="6 8 3 4" xfId="1342" xr:uid="{E17ABEC0-9D6C-431D-B150-1F6F08682C42}"/>
    <cellStyle name="6 8 3 5" xfId="1767" xr:uid="{71683E8D-7292-4EC4-B7B9-D854407960E3}"/>
    <cellStyle name="6 8 3 6" xfId="1457" xr:uid="{6F904BDB-233E-4781-B010-01490DBF7857}"/>
    <cellStyle name="6 8 3 7" xfId="1415" xr:uid="{AC59E142-6E6E-4535-BF63-CBB8C93A62F4}"/>
    <cellStyle name="6 8 3 8" xfId="2214" xr:uid="{6723EEEC-490A-40A3-BF1B-9D436D658CCD}"/>
    <cellStyle name="6 8 3 9" xfId="2564" xr:uid="{F45C2AC8-9465-45B4-9199-DA8754B3AAE3}"/>
    <cellStyle name="6 8 4" xfId="610" xr:uid="{D0E02E64-6F48-41B7-B055-A48B2E4015CC}"/>
    <cellStyle name="6 8 5" xfId="523" xr:uid="{0D815C4E-8799-49AF-9B32-0991825118E6}"/>
    <cellStyle name="6 8 6" xfId="882" xr:uid="{93B62504-A01A-44B5-8CA2-167A2987302F}"/>
    <cellStyle name="6 8 7" xfId="1701" xr:uid="{69C1E1BB-F76B-471A-AA5B-9A988DE1080F}"/>
    <cellStyle name="6 8 8" xfId="1934" xr:uid="{87B70B82-1A21-4CED-BE96-A5AA59EA30B1}"/>
    <cellStyle name="6 8 9" xfId="2312" xr:uid="{2EA7C75A-354A-41C8-B30F-E537881B6A59}"/>
    <cellStyle name="60 % - Akzent1" xfId="1" builtinId="32"/>
    <cellStyle name="60 % - Akzent1 2" xfId="8491" xr:uid="{7BA3C459-BC30-4AB1-93F3-62AC8204B978}"/>
    <cellStyle name="60 % - Akzent2 2" xfId="8492" xr:uid="{1242B42B-D547-4573-B034-BE57096C42EB}"/>
    <cellStyle name="60 % - Akzent3 2" xfId="8493" xr:uid="{B1DE663E-687C-4B44-A94E-AE2540195B6C}"/>
    <cellStyle name="60 % - Akzent4 2" xfId="8494" xr:uid="{5C8D3704-21C8-4C9C-9613-5D31A848D803}"/>
    <cellStyle name="60 % - Akzent5 2" xfId="8495" xr:uid="{599074EA-CD6D-483B-BB0C-F89F31AC7349}"/>
    <cellStyle name="60 % - Akzent6 2" xfId="8496" xr:uid="{FAE5578F-1391-4F33-9928-20CE6F8F7203}"/>
    <cellStyle name="60% - Accent1" xfId="8497" xr:uid="{A3ADF87E-0A1E-4140-8C8D-E5C31EE6FC37}"/>
    <cellStyle name="60% - Accent2" xfId="8498" xr:uid="{522A2545-E53F-41B3-93C9-6E544311C4FF}"/>
    <cellStyle name="60% - Accent3" xfId="8499" xr:uid="{E2BCECBC-740F-4EF9-BC78-1AC8151CFE4C}"/>
    <cellStyle name="60% - Accent4" xfId="8500" xr:uid="{80689560-80FB-4864-A8CC-FB048ADBD358}"/>
    <cellStyle name="60% - Accent5" xfId="8501" xr:uid="{005236C0-CE2B-46D4-9CD6-3742EC1434EA}"/>
    <cellStyle name="60% - Accent6" xfId="8502" xr:uid="{EA3952B8-579C-483A-ADB0-83A6A076AC33}"/>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9 2" xfId="180" xr:uid="{FC4C1655-1521-4179-A59D-C404DD5D32F0}"/>
    <cellStyle name="9 2 10" xfId="1664" xr:uid="{2E09945E-66E0-4A47-B3E0-B936D7513B56}"/>
    <cellStyle name="9 2 11" xfId="2516" xr:uid="{99F17F73-2470-4315-A110-322C6E0F2ABB}"/>
    <cellStyle name="9 2 12" xfId="2900" xr:uid="{4A91C773-E1F7-40AC-82A1-BB3E0AEE8D39}"/>
    <cellStyle name="9 2 13" xfId="2803" xr:uid="{E5CD57B5-EA93-4BF0-9F01-F7A5425203D0}"/>
    <cellStyle name="9 2 14" xfId="3636" xr:uid="{A7F13F0F-AEA3-4C91-93C3-28A64B98BDC0}"/>
    <cellStyle name="9 2 15" xfId="3216" xr:uid="{964595F8-ECD8-4729-AB33-89CCA8DA668D}"/>
    <cellStyle name="9 2 16" xfId="4143" xr:uid="{2F16DC84-E9B3-4285-93BE-91745C207FA1}"/>
    <cellStyle name="9 2 17" xfId="4412" xr:uid="{82308FF5-BB1A-4B09-B109-757540E7BA85}"/>
    <cellStyle name="9 2 18" xfId="4681" xr:uid="{95FF0A09-9C59-46F6-A69F-99CCE80E06E6}"/>
    <cellStyle name="9 2 19" xfId="4485" xr:uid="{267D3A2A-476A-4005-801A-872661A4C249}"/>
    <cellStyle name="9 2 2" xfId="340" xr:uid="{520CF338-44FC-411E-BB20-12F72607B252}"/>
    <cellStyle name="9 2 2 10" xfId="2406" xr:uid="{B1E0E754-43B8-4ABC-B184-B138A8DFF3D5}"/>
    <cellStyle name="9 2 2 11" xfId="2483" xr:uid="{14960814-1F6C-42D0-8B31-A98EC6A8572D}"/>
    <cellStyle name="9 2 2 12" xfId="2716" xr:uid="{B3E3C1E8-3B61-400E-BF00-59D970576660}"/>
    <cellStyle name="9 2 2 13" xfId="2793" xr:uid="{D1A0D9C1-5DAC-40E8-9C07-01B358E04467}"/>
    <cellStyle name="9 2 2 14" xfId="3027" xr:uid="{DCC6D28B-C6AE-4340-8AD4-9CFE1DBD89DA}"/>
    <cellStyle name="9 2 2 15" xfId="3295" xr:uid="{3BB8B063-563D-4C21-B79A-5554A750A25F}"/>
    <cellStyle name="9 2 2 16" xfId="2351" xr:uid="{A0D1505D-61BF-4DD3-A147-A39AC9D1D22F}"/>
    <cellStyle name="9 2 2 17" xfId="2906" xr:uid="{24A668A8-AB8E-4DE6-A3D4-3A3198F6EB89}"/>
    <cellStyle name="9 2 2 18" xfId="4001" xr:uid="{07A9F0DF-7AA5-458F-95AD-B0A1FE13097B}"/>
    <cellStyle name="9 2 2 19" xfId="4270" xr:uid="{7AB97DF1-F1A2-419D-B445-DB588541AFAB}"/>
    <cellStyle name="9 2 2 2" xfId="727" xr:uid="{C61723B7-EE8F-4982-BC56-727FDFF62DF8}"/>
    <cellStyle name="9 2 2 20" xfId="4539" xr:uid="{029D6622-3341-4887-BFEC-9ED9ED91D39D}"/>
    <cellStyle name="9 2 2 21" xfId="4808" xr:uid="{A4D4E222-AB45-44D7-952E-28F4975255B1}"/>
    <cellStyle name="9 2 2 22" xfId="5076" xr:uid="{1329E964-8380-4A47-9400-F10584EE2382}"/>
    <cellStyle name="9 2 2 23" xfId="3665" xr:uid="{9DAC1C44-5364-4B04-95C0-8E64FF22CA71}"/>
    <cellStyle name="9 2 2 24" xfId="5503" xr:uid="{C50CACCE-42DD-4E63-A31D-28D087359122}"/>
    <cellStyle name="9 2 2 25" xfId="2748" xr:uid="{70FC61C6-5E0D-4C1E-A088-B1E893AD5B77}"/>
    <cellStyle name="9 2 2 26" xfId="6156" xr:uid="{C8B3BAA6-EA38-48DE-BA8F-B409828D4A95}"/>
    <cellStyle name="9 2 2 27" xfId="4436" xr:uid="{C31A6314-D33D-4259-8431-F14C5545026F}"/>
    <cellStyle name="9 2 2 28" xfId="6354" xr:uid="{84812C85-23B5-49FA-934C-F4F95E288D3C}"/>
    <cellStyle name="9 2 2 29" xfId="6581" xr:uid="{5ACEC110-4C52-4C4C-B8BF-DD34915F62CE}"/>
    <cellStyle name="9 2 2 3" xfId="996" xr:uid="{83A2AFCF-66F0-4855-B3BA-5ECFEB5739BA}"/>
    <cellStyle name="9 2 2 30" xfId="6477" xr:uid="{30CEC1D4-2517-4A98-85A4-2B50255E796A}"/>
    <cellStyle name="9 2 2 31" xfId="6744" xr:uid="{6BA9C8F8-7FC3-4441-B141-852D913E28B6}"/>
    <cellStyle name="9 2 2 32" xfId="7046" xr:uid="{9E38953E-D1A6-4425-8236-56EE598A4F6C}"/>
    <cellStyle name="9 2 2 33" xfId="7309" xr:uid="{2CA015A9-33C8-4CF6-8197-C259CB7938FD}"/>
    <cellStyle name="9 2 2 34" xfId="7569" xr:uid="{66FD49CB-59AE-434A-B9C2-F8605FB385DA}"/>
    <cellStyle name="9 2 2 35" xfId="7827" xr:uid="{1013B65E-F49C-4FE0-8FC4-2840C43872DD}"/>
    <cellStyle name="9 2 2 36" xfId="8074" xr:uid="{67168DD6-9D5F-41AD-8CC3-D54A1CBE68B3}"/>
    <cellStyle name="9 2 2 37" xfId="8287" xr:uid="{DE37ECDC-67FD-4F5D-A92D-81508FDD4188}"/>
    <cellStyle name="9 2 2 38" xfId="8349" xr:uid="{D9168985-7BB8-4BF9-9478-D72751BCB2E9}"/>
    <cellStyle name="9 2 2 4" xfId="1265" xr:uid="{E811CD3F-7B10-4E01-A4EA-70728157DC8B}"/>
    <cellStyle name="9 2 2 5" xfId="1533" xr:uid="{792A537F-7167-454A-ABC9-2900E0CD1909}"/>
    <cellStyle name="9 2 2 6" xfId="110" xr:uid="{F5F73A58-90FC-4DFB-8786-ED23C93BBC32}"/>
    <cellStyle name="9 2 2 7" xfId="1665" xr:uid="{5FAF2A3C-B3DF-47A2-A00E-4410247DA9E1}"/>
    <cellStyle name="9 2 2 8" xfId="1854" xr:uid="{DA47A293-5417-43A1-922A-E2CAA1A5F907}"/>
    <cellStyle name="9 2 2 9" xfId="2137" xr:uid="{C4AC2F3C-3345-482E-8828-2E80C1C86F1B}"/>
    <cellStyle name="9 2 20" xfId="5376" xr:uid="{35C1D31D-E812-436A-842F-3B2C363917B3}"/>
    <cellStyle name="9 2 21" xfId="5214" xr:uid="{849DC8EB-84D3-4827-8275-5211E7F01727}"/>
    <cellStyle name="9 2 22" xfId="5673" xr:uid="{4DEA27F4-900B-44D6-B0E1-7DAC56891ABC}"/>
    <cellStyle name="9 2 23" xfId="6497" xr:uid="{4D5F962E-E362-4B53-AAB0-936B3923454B}"/>
    <cellStyle name="9 2 24" xfId="6925" xr:uid="{EC7F2DA6-CDAF-4F62-8FCF-DE004DCCAF0A}"/>
    <cellStyle name="9 2 25" xfId="7186" xr:uid="{1276924F-BC59-4ABB-A12D-CF66C193DABE}"/>
    <cellStyle name="9 2 26" xfId="7450" xr:uid="{B707F552-0E19-41D7-97CD-AC10F132466F}"/>
    <cellStyle name="9 2 27" xfId="7709" xr:uid="{9B139356-479F-4064-82AC-ACA7DD8F5191}"/>
    <cellStyle name="9 2 28" xfId="7969" xr:uid="{30970E51-2283-46A0-B80B-8C9675D85662}"/>
    <cellStyle name="9 2 29" xfId="6920" xr:uid="{2162C992-3CF7-4515-A612-6C1277D7B799}"/>
    <cellStyle name="9 2 3" xfId="329" xr:uid="{C168714E-DB26-4975-8BE1-FB1A4E7A4782}"/>
    <cellStyle name="9 2 3 10" xfId="2395" xr:uid="{C5D5CC09-0A51-4397-93CA-0CC3703BC267}"/>
    <cellStyle name="9 2 3 11" xfId="2538" xr:uid="{34EA668E-42D4-46C1-A9FC-E6DBD8655F6E}"/>
    <cellStyle name="9 2 3 12" xfId="2705" xr:uid="{06A85411-864A-4D62-87AE-41B111D60D8C}"/>
    <cellStyle name="9 2 3 13" xfId="2848" xr:uid="{FADCFD67-19E5-42EE-9851-E41D662A0426}"/>
    <cellStyle name="9 2 3 14" xfId="3016" xr:uid="{093F9511-9E21-4D74-8BA2-2C8B3727E06C}"/>
    <cellStyle name="9 2 3 15" xfId="3284" xr:uid="{7BE482BC-79E5-4CCC-8736-671C4AFC050D}"/>
    <cellStyle name="9 2 3 16" xfId="2510" xr:uid="{F043230E-D70F-4EFB-8B7F-25F2EE476C2A}"/>
    <cellStyle name="9 2 3 17" xfId="3786" xr:uid="{3BD30CA1-590B-4DC8-8C17-4F30CE74D7E9}"/>
    <cellStyle name="9 2 3 18" xfId="3990" xr:uid="{F150CC02-928C-4267-B17F-0814606D9D7F}"/>
    <cellStyle name="9 2 3 19" xfId="4259" xr:uid="{6F2819A1-F397-4B8A-BAC4-9A44ABDE8BC3}"/>
    <cellStyle name="9 2 3 2" xfId="716" xr:uid="{CD6ABA22-825F-440D-BA79-B3E188750BDA}"/>
    <cellStyle name="9 2 3 20" xfId="4528" xr:uid="{8AA59799-87E9-49F8-B8B7-18B10DA34580}"/>
    <cellStyle name="9 2 3 21" xfId="4797" xr:uid="{CDDB10D9-C3B4-4817-A07E-EFD3DF77A9EC}"/>
    <cellStyle name="9 2 3 22" xfId="5065" xr:uid="{B0A2D34E-C63B-49D2-8894-5AA2A667B520}"/>
    <cellStyle name="9 2 3 23" xfId="2627" xr:uid="{7523B417-A64F-498B-AD51-B887CBDAA330}"/>
    <cellStyle name="9 2 3 24" xfId="5492" xr:uid="{5EA19AE3-C7F7-4103-8632-6F96AA37D32F}"/>
    <cellStyle name="9 2 3 25" xfId="5139" xr:uid="{57601CED-6832-443A-A450-D5FE76F27D13}"/>
    <cellStyle name="9 2 3 26" xfId="6145" xr:uid="{B6219877-867F-44A5-A07B-D27DE8D0116E}"/>
    <cellStyle name="9 2 3 27" xfId="6233" xr:uid="{7A579215-B82B-492F-B715-798A6DD89CE8}"/>
    <cellStyle name="9 2 3 28" xfId="6065" xr:uid="{7FA3934A-DB88-414D-BBB0-4D4B1CB15645}"/>
    <cellStyle name="9 2 3 29" xfId="6570" xr:uid="{77D42D65-893D-4DA1-9481-BC34FF40FF04}"/>
    <cellStyle name="9 2 3 3" xfId="985" xr:uid="{48FE53A4-073D-41EB-8442-5595A15A1512}"/>
    <cellStyle name="9 2 3 30" xfId="6726" xr:uid="{6F03A00E-F37E-4676-8A7D-A0E619CCF7B5}"/>
    <cellStyle name="9 2 3 31" xfId="6627" xr:uid="{12791CE3-6C40-4CED-B375-9A6832044901}"/>
    <cellStyle name="9 2 3 32" xfId="7035" xr:uid="{5A331717-3D03-4822-A737-B0D69D1BBCE1}"/>
    <cellStyle name="9 2 3 33" xfId="7298" xr:uid="{DF2DAD56-66EF-4A78-8268-3FF121578DDC}"/>
    <cellStyle name="9 2 3 34" xfId="7558" xr:uid="{8E89BFFF-FFC2-44E7-9E66-BF7CE6F8F70B}"/>
    <cellStyle name="9 2 3 35" xfId="7816" xr:uid="{B17EE04D-6B1F-4737-84A1-F2FD9C65E7C3}"/>
    <cellStyle name="9 2 3 36" xfId="8063" xr:uid="{B10F1A19-FA5D-4A5E-A7DA-72C81214B2EF}"/>
    <cellStyle name="9 2 3 37" xfId="8278" xr:uid="{BCF32C8A-0D04-4CC8-8358-34E7951B980E}"/>
    <cellStyle name="9 2 3 38" xfId="8392" xr:uid="{051FA4A1-7CD7-4762-830B-A686E2C83328}"/>
    <cellStyle name="9 2 3 4" xfId="1254" xr:uid="{833D66AE-4D0D-47DB-9F05-48C2C0E4706D}"/>
    <cellStyle name="9 2 3 5" xfId="1522" xr:uid="{FF924D89-B1CD-4AA2-9D0C-AE7BE1433DEA}"/>
    <cellStyle name="9 2 3 6" xfId="871" xr:uid="{933B2230-7115-4156-8EFE-1C9CAB29B19D}"/>
    <cellStyle name="9 2 3 7" xfId="533" xr:uid="{4F9B9CA7-EF36-4593-9C8E-785D17F1567E}"/>
    <cellStyle name="9 2 3 8" xfId="1736" xr:uid="{F7D36B67-38A2-4C3C-96E1-730693E117A6}"/>
    <cellStyle name="9 2 3 9" xfId="2126" xr:uid="{25EAF5AC-6042-458F-A585-FB14EA61AA3B}"/>
    <cellStyle name="9 2 4" xfId="276" xr:uid="{9294CE41-4CDE-4110-9A77-AFE86816186B}"/>
    <cellStyle name="9 2 4 10" xfId="2342" xr:uid="{6E037ABF-1FDD-4907-9577-BE006534EBC7}"/>
    <cellStyle name="9 2 4 11" xfId="2398" xr:uid="{D700E85D-1570-4565-861C-789512DA931E}"/>
    <cellStyle name="9 2 4 12" xfId="2652" xr:uid="{79B0F505-DD10-47F1-9507-75C7DC089B00}"/>
    <cellStyle name="9 2 4 13" xfId="2708" xr:uid="{E78AD9E7-3345-4EB3-BAE2-9E2C53E91BB4}"/>
    <cellStyle name="9 2 4 14" xfId="2963" xr:uid="{0BB6AA38-2010-4E87-8401-23AF3CDDA941}"/>
    <cellStyle name="9 2 4 15" xfId="3231" xr:uid="{56DD69ED-FF58-4DD5-9491-AC11950D6F16}"/>
    <cellStyle name="9 2 4 16" xfId="3414" xr:uid="{AFC00D1E-5D40-4A7F-A288-9A65C787E41B}"/>
    <cellStyle name="9 2 4 17" xfId="3746" xr:uid="{C3FC4948-4CD9-4B4B-A4EC-89FA114DC32F}"/>
    <cellStyle name="9 2 4 18" xfId="3937" xr:uid="{548AF8C7-C8D8-4F88-86F3-2A3F32697431}"/>
    <cellStyle name="9 2 4 19" xfId="4206" xr:uid="{7CE49554-7171-4E2A-8185-B956CC32831F}"/>
    <cellStyle name="9 2 4 2" xfId="663" xr:uid="{7E3C2C1C-FCFF-4A5C-A819-94B2D0CFF10E}"/>
    <cellStyle name="9 2 4 20" xfId="4475" xr:uid="{C46B7E5E-C377-4A70-B70C-6F171E4CFE14}"/>
    <cellStyle name="9 2 4 21" xfId="4744" xr:uid="{337BAD13-AD06-4E5C-A2FB-999E8F806BB8}"/>
    <cellStyle name="9 2 4 22" xfId="5012" xr:uid="{467C1AC6-B88E-448E-96A8-E70509504FD1}"/>
    <cellStyle name="9 2 4 23" xfId="5195" xr:uid="{DF3D9317-D26E-4C9D-AA9C-E54C8D1AC427}"/>
    <cellStyle name="9 2 4 24" xfId="5439" xr:uid="{5A3A95D5-96EE-412F-A51E-A1107A97365F}"/>
    <cellStyle name="9 2 4 25" xfId="5784" xr:uid="{8E762DE0-1571-4667-8935-B9C1229B1B2C}"/>
    <cellStyle name="9 2 4 26" xfId="6092" xr:uid="{2490C157-86C9-4EB6-830E-518A65843C77}"/>
    <cellStyle name="9 2 4 27" xfId="6308" xr:uid="{111D2FBD-1873-41C5-B917-D69B6E5E0C2F}"/>
    <cellStyle name="9 2 4 28" xfId="6211" xr:uid="{312C0BDB-4CB1-4E78-813D-57FBACD1CF01}"/>
    <cellStyle name="9 2 4 29" xfId="6517" xr:uid="{B6340D4A-A3B4-4600-ABE2-A616692FFE2F}"/>
    <cellStyle name="9 2 4 3" xfId="932" xr:uid="{5DE85D90-7F3F-4ECD-BC50-F26B0A566DF5}"/>
    <cellStyle name="9 2 4 30" xfId="6733" xr:uid="{B664E3A0-A13F-4FC5-B934-C6672D982342}"/>
    <cellStyle name="9 2 4 31" xfId="6843" xr:uid="{76CF4051-A3EB-4128-B9D8-831C5BC4D188}"/>
    <cellStyle name="9 2 4 32" xfId="6982" xr:uid="{8DC93B3D-C007-4628-991B-97564CBDD0A2}"/>
    <cellStyle name="9 2 4 33" xfId="7247" xr:uid="{5EB76E12-51F9-4AA1-9567-10E419C7CC78}"/>
    <cellStyle name="9 2 4 34" xfId="7507" xr:uid="{D2B9808B-F90B-4B3D-8852-BDEBDF51F237}"/>
    <cellStyle name="9 2 4 35" xfId="7765" xr:uid="{99880F89-D2A4-41FD-9B42-F74B2C4AFB98}"/>
    <cellStyle name="9 2 4 36" xfId="8016" xr:uid="{088F9741-DC20-4C1F-83B8-DBB10BACD7B8}"/>
    <cellStyle name="9 2 4 37" xfId="8253" xr:uid="{C961C8EB-C75A-4D55-98AE-97B364D11B38}"/>
    <cellStyle name="9 2 4 38" xfId="8280" xr:uid="{0007C6AE-B769-43DD-AE2C-6F942ED56AA3}"/>
    <cellStyle name="9 2 4 4" xfId="1201" xr:uid="{5935F052-7766-41EA-A941-AA9358742E70}"/>
    <cellStyle name="9 2 4 5" xfId="1469" xr:uid="{C085BE57-6092-4D3D-B20D-E20F8F7C151B}"/>
    <cellStyle name="9 2 4 6" xfId="1598" xr:uid="{2FE96AC3-9442-49DE-A553-EF0B2F522AD3}"/>
    <cellStyle name="9 2 4 7" xfId="1843" xr:uid="{5945C940-404D-4C7D-A696-C75758290506}"/>
    <cellStyle name="9 2 4 8" xfId="1932" xr:uid="{FD373D5D-E6D9-4E9A-B66C-37EDB8BBBA0B}"/>
    <cellStyle name="9 2 4 9" xfId="2073" xr:uid="{8788B583-C76B-49F2-AE0D-0AE788F4E53D}"/>
    <cellStyle name="9 2 5" xfId="567" xr:uid="{E582A12C-01B5-46F1-91BE-72FD111B278B}"/>
    <cellStyle name="9 2 6" xfId="869" xr:uid="{041BD6C4-3690-4499-AA38-4482736EF6B7}"/>
    <cellStyle name="9 2 7" xfId="1138" xr:uid="{00269291-B017-4F8E-BD1E-EE8B35608D6C}"/>
    <cellStyle name="9 2 8" xfId="1655" xr:uid="{D154B66E-6F2F-442E-8C7C-6722B19BAEC3}"/>
    <cellStyle name="9 2 9" xfId="2010" xr:uid="{58048F49-5C09-466D-AE4B-6FCFD90FEF37}"/>
    <cellStyle name="9 3" xfId="224" xr:uid="{713AD393-C2D0-429E-B9D3-BC9F85A8D1A0}"/>
    <cellStyle name="9 3 10" xfId="2685" xr:uid="{2AC748C4-8FE3-4026-89CC-6E50890BC731}"/>
    <cellStyle name="9 3 11" xfId="2608" xr:uid="{25795E54-DFD7-4788-9FE3-497DB3C45947}"/>
    <cellStyle name="9 3 12" xfId="3372" xr:uid="{F813346D-990D-43C0-82A8-A1EAEBA44FF0}"/>
    <cellStyle name="9 3 13" xfId="2497" xr:uid="{5A7C530A-E1AC-4E7D-9D9E-ED08E4490ADC}"/>
    <cellStyle name="9 3 14" xfId="3881" xr:uid="{977C86C2-CB06-4643-AA24-4FD011752BE7}"/>
    <cellStyle name="9 3 15" xfId="2875" xr:uid="{437BFE98-427F-4CDC-B9D0-506DB19669C8}"/>
    <cellStyle name="9 3 16" xfId="3645" xr:uid="{4691E23C-A7CA-4439-BED1-0056E5CFF97E}"/>
    <cellStyle name="9 3 17" xfId="4161" xr:uid="{BAB9D4BE-06E8-4466-BA33-63BC1662DBAD}"/>
    <cellStyle name="9 3 18" xfId="5153" xr:uid="{54AB103B-5961-4DD5-9353-2C32F0F41847}"/>
    <cellStyle name="9 3 19" xfId="4968" xr:uid="{F6718237-AE46-45C6-9FEF-1BCAE11EF4BD}"/>
    <cellStyle name="9 3 2" xfId="364" xr:uid="{827CCC03-4E4E-4224-9661-7E7657F12F5B}"/>
    <cellStyle name="9 3 2 10" xfId="2161" xr:uid="{BE43AA9B-A72F-489C-A81A-729E230290CB}"/>
    <cellStyle name="9 3 2 11" xfId="2430" xr:uid="{AB972572-E8AB-400C-97D7-BAACB41CCB48}"/>
    <cellStyle name="9 3 2 12" xfId="2530" xr:uid="{B7B2BF52-9AA5-4104-9F39-587A2862A9EE}"/>
    <cellStyle name="9 3 2 13" xfId="2740" xr:uid="{DF66C72B-F232-4F6F-AD39-95AF2646EC4D}"/>
    <cellStyle name="9 3 2 14" xfId="2840" xr:uid="{CDAF566D-0AFC-45A4-9744-484DE3A303CF}"/>
    <cellStyle name="9 3 2 15" xfId="3051" xr:uid="{9EAF0ABA-A4C9-4A89-8F63-F5573BF15F6C}"/>
    <cellStyle name="9 3 2 16" xfId="3319" xr:uid="{456AB60B-00B9-46D5-88FA-B95F0DED6372}"/>
    <cellStyle name="9 3 2 17" xfId="3477" xr:uid="{ED7F7D2E-4411-4D4A-B0A0-C90602B28908}"/>
    <cellStyle name="9 3 2 18" xfId="3628" xr:uid="{2A0D2E70-807D-430B-82A2-F9568A180445}"/>
    <cellStyle name="9 3 2 19" xfId="4025" xr:uid="{A3651538-FA3B-4B12-92C0-942FDE7FB0C2}"/>
    <cellStyle name="9 3 2 2" xfId="472" xr:uid="{7336C1BD-6A37-4C9A-A8D5-F242F131DEFE}"/>
    <cellStyle name="9 3 2 2 10" xfId="2890" xr:uid="{D0D688AD-6FB6-4079-9F8B-C934ED466298}"/>
    <cellStyle name="9 3 2 2 11" xfId="3159" xr:uid="{03507FD2-6D83-4184-92F1-85626CE5DC48}"/>
    <cellStyle name="9 3 2 2 12" xfId="3585" xr:uid="{15C1AB23-1B38-4403-AC68-01E44F7FB192}"/>
    <cellStyle name="9 3 2 2 13" xfId="2972" xr:uid="{34EF1DF4-D601-48EC-8624-B63C1EDD7C18}"/>
    <cellStyle name="9 3 2 2 14" xfId="4133" xr:uid="{D3ED43E0-3918-43CD-85FD-9F246A947A43}"/>
    <cellStyle name="9 3 2 2 15" xfId="4402" xr:uid="{0C4A0C92-700F-4A4B-A49B-A6881115B689}"/>
    <cellStyle name="9 3 2 2 16" xfId="4671" xr:uid="{9C40E750-0F33-45E4-92FA-503C6CB7E4DB}"/>
    <cellStyle name="9 3 2 2 17" xfId="4940" xr:uid="{8FF8285B-395E-412E-8A13-8C2452FAB070}"/>
    <cellStyle name="9 3 2 2 18" xfId="5366" xr:uid="{F6BDCD9F-C537-4DB6-B265-9F4039414F7D}"/>
    <cellStyle name="9 3 2 2 19" xfId="5635" xr:uid="{9F67CF27-8A4E-4293-A959-00A865F94F5B}"/>
    <cellStyle name="9 3 2 2 2" xfId="859" xr:uid="{C043C9BF-AD4B-4637-B69B-19DAD623FBA5}"/>
    <cellStyle name="9 3 2 2 20" xfId="6019" xr:uid="{38330DA8-B0CF-445C-8C1C-E2DF51829298}"/>
    <cellStyle name="9 3 2 2 21" xfId="6328" xr:uid="{F955341E-6E34-43BE-AF57-319EB59E4205}"/>
    <cellStyle name="9 3 2 2 22" xfId="6447" xr:uid="{71D276B7-2DAA-4EFD-9018-E1A7934B00B6}"/>
    <cellStyle name="9 3 2 2 23" xfId="6712" xr:uid="{6E2DB74B-11A8-4105-A672-00AED0873DC9}"/>
    <cellStyle name="9 3 2 2 24" xfId="6823" xr:uid="{E58B0508-D9B6-440C-8DC4-C42B48158E40}"/>
    <cellStyle name="9 3 2 2 25" xfId="6911" xr:uid="{F59F85F1-E718-4E3B-B4E5-07FD307DA3A8}"/>
    <cellStyle name="9 3 2 2 26" xfId="7178" xr:uid="{B8A0E882-ABCA-457A-A255-7D2FEDCA2F07}"/>
    <cellStyle name="9 3 2 2 27" xfId="7441" xr:uid="{E4D1A3D5-F6B5-435D-AEFC-0B1EA7F85206}"/>
    <cellStyle name="9 3 2 2 28" xfId="7701" xr:uid="{41204B81-4EB0-40EB-93A1-CFF1B9F08156}"/>
    <cellStyle name="9 3 2 2 29" xfId="7959" xr:uid="{37BB7030-EDCB-47D6-9192-40C0DBE9E54A}"/>
    <cellStyle name="9 3 2 2 3" xfId="1128" xr:uid="{D243FECD-6162-4E62-8E46-A1CE9B79D5ED}"/>
    <cellStyle name="9 3 2 2 30" xfId="8206" xr:uid="{E1468974-0C5F-4A82-B62A-7F12DD349F7A}"/>
    <cellStyle name="9 3 2 2 31" xfId="8415" xr:uid="{9D786FDC-31C7-48A4-BD8C-8AB8DD186917}"/>
    <cellStyle name="9 3 2 2 4" xfId="1397" xr:uid="{48E9D0AD-BF85-4537-AAA4-3411B6D048F9}"/>
    <cellStyle name="9 3 2 2 5" xfId="1822" xr:uid="{C1690DDA-12F9-4CA3-8D5D-3C451CC783F3}"/>
    <cellStyle name="9 3 2 2 6" xfId="1911" xr:uid="{F3143547-7659-49EB-BC4B-8AEAC602F73D}"/>
    <cellStyle name="9 3 2 2 7" xfId="2000" xr:uid="{B7AC94D2-365D-43DC-9ADE-999DFB4CC52A}"/>
    <cellStyle name="9 3 2 2 8" xfId="2269" xr:uid="{98ED184F-4227-4281-9461-9F0C4EACE530}"/>
    <cellStyle name="9 3 2 2 9" xfId="2580" xr:uid="{3406028E-DEC5-474D-B25C-E35F5946E3FD}"/>
    <cellStyle name="9 3 2 20" xfId="4294" xr:uid="{80C8B7BF-5FF4-498D-8DDB-9872427284CE}"/>
    <cellStyle name="9 3 2 21" xfId="4563" xr:uid="{3FCA6F0E-5C34-4998-9C90-F3ED7648F4BB}"/>
    <cellStyle name="9 3 2 22" xfId="4832" xr:uid="{859279D5-8976-4D6D-8B50-1B64263A02CC}"/>
    <cellStyle name="9 3 2 23" xfId="5100" xr:uid="{22918363-D351-41AD-95DF-094877A57ED4}"/>
    <cellStyle name="9 3 2 24" xfId="5258" xr:uid="{7F8FCED7-A123-4031-BEC8-5331AE2FBA42}"/>
    <cellStyle name="9 3 2 25" xfId="5527" xr:uid="{E7583285-6AA9-4D85-8B1A-C4692D89807C}"/>
    <cellStyle name="9 3 2 26" xfId="5448" xr:uid="{1937EDCF-F6FC-4D5D-A0BA-D4EC69698AA8}"/>
    <cellStyle name="9 3 2 27" xfId="6180" xr:uid="{9DAC59BE-D125-4E69-8738-73E6FBDDE303}"/>
    <cellStyle name="9 3 2 28" xfId="6225" xr:uid="{53004DAF-913E-4C5C-B6C3-6E8B74E6D241}"/>
    <cellStyle name="9 3 2 29" xfId="6214" xr:uid="{789F482D-898A-446F-9BFB-9A389C6B66A8}"/>
    <cellStyle name="9 3 2 3" xfId="751" xr:uid="{0820B1E2-C4CD-4E37-B75A-04099356BE83}"/>
    <cellStyle name="9 3 2 30" xfId="6605" xr:uid="{126513B8-798C-4646-B9FB-A0D3D3222C7E}"/>
    <cellStyle name="9 3 2 31" xfId="6242" xr:uid="{873A1BDE-FD16-446D-8B1D-6C5B7707B90A}"/>
    <cellStyle name="9 3 2 32" xfId="6745" xr:uid="{EB33A29B-515D-4E3C-B945-39C941BEF527}"/>
    <cellStyle name="9 3 2 33" xfId="7070" xr:uid="{AEF9665A-2CEF-4A0B-8C4C-CD7E6415B78E}"/>
    <cellStyle name="9 3 2 34" xfId="7333" xr:uid="{261F1D2A-C89E-4804-9418-D73E8256A6E6}"/>
    <cellStyle name="9 3 2 35" xfId="7593" xr:uid="{16547B8A-7CFE-4997-A627-F98BA2D3F20A}"/>
    <cellStyle name="9 3 2 36" xfId="7851" xr:uid="{84027FB5-C13E-411C-BFED-3DBDD6931117}"/>
    <cellStyle name="9 3 2 37" xfId="8098" xr:uid="{8927A935-335F-4D37-8B32-90D5A3FDF134}"/>
    <cellStyle name="9 3 2 38" xfId="8310" xr:uid="{9F5DB51E-553F-4E23-89FE-6A7C40D49172}"/>
    <cellStyle name="9 3 2 39" xfId="8384" xr:uid="{367B9A81-80CE-4586-B0B5-2FDCD591B9DE}"/>
    <cellStyle name="9 3 2 4" xfId="1020" xr:uid="{2668D6C6-D4F4-4265-B9C3-2E7F3F46A9FE}"/>
    <cellStyle name="9 3 2 5" xfId="1289" xr:uid="{DA7AEF21-39D5-4271-9186-4D2232899574}"/>
    <cellStyle name="9 3 2 6" xfId="1557" xr:uid="{5BB99D07-A436-4FE8-9A34-9EE6429CA394}"/>
    <cellStyle name="9 3 2 7" xfId="1714" xr:uid="{BB67DBC8-8F10-4E74-83CC-D9EF8FD90260}"/>
    <cellStyle name="9 3 2 8" xfId="1698" xr:uid="{530600C1-9EDD-415A-9E44-A338D9596CD8}"/>
    <cellStyle name="9 3 2 9" xfId="1855" xr:uid="{80C54D02-9182-430D-8492-58307DBC4DB9}"/>
    <cellStyle name="9 3 20" xfId="5389" xr:uid="{E395BA35-FEBC-4A54-A027-AD44F26DCEE5}"/>
    <cellStyle name="9 3 21" xfId="6059" xr:uid="{2547C0F5-805D-42BB-8995-27F2D1DC86D3}"/>
    <cellStyle name="9 3 22" xfId="6574" xr:uid="{BE46F8B5-6626-4E12-B4DC-7FB7391B4D73}"/>
    <cellStyle name="9 3 23" xfId="6845" xr:uid="{87662F63-E46E-4735-9DF0-56CD2FDC7EA9}"/>
    <cellStyle name="9 3 24" xfId="6134" xr:uid="{74EDC2D5-1390-4AA1-8993-887C10B68374}"/>
    <cellStyle name="9 3 25" xfId="6926" xr:uid="{8A8D1DB5-1D08-4FE8-94DD-02229C033149}"/>
    <cellStyle name="9 3 26" xfId="7207" xr:uid="{8EAA21B8-0E69-4116-A13D-6BF14B1AE7DE}"/>
    <cellStyle name="9 3 27" xfId="7464" xr:uid="{A59AD9F0-F6F0-4719-AA61-D06E86EF66A9}"/>
    <cellStyle name="9 3 28" xfId="8271" xr:uid="{8422DEB8-A031-453B-B7CA-FD685A37E8BC}"/>
    <cellStyle name="9 3 3" xfId="418" xr:uid="{874693C4-77FF-42F8-8955-50DDB89E1637}"/>
    <cellStyle name="9 3 3 10" xfId="2863" xr:uid="{DAD42402-E401-42DC-B9D1-11C3B6F9F3C8}"/>
    <cellStyle name="9 3 3 11" xfId="3105" xr:uid="{B196DE99-7C1D-4F3D-9CA2-B450A5C006A4}"/>
    <cellStyle name="9 3 3 12" xfId="3531" xr:uid="{4E17FF2B-C3BE-4DBD-9F0E-83F348EA4E6A}"/>
    <cellStyle name="9 3 3 13" xfId="3719" xr:uid="{F02645F2-66DC-4359-BF4E-2BDDD8C59C44}"/>
    <cellStyle name="9 3 3 14" xfId="4079" xr:uid="{FB38E9E7-47A9-4425-8626-BB3DEB822156}"/>
    <cellStyle name="9 3 3 15" xfId="4348" xr:uid="{3E071676-9F2D-49A6-8613-04CDC0BBDF2C}"/>
    <cellStyle name="9 3 3 16" xfId="4617" xr:uid="{4CB6AD76-6918-44E4-BF04-CEED6AF7C9B8}"/>
    <cellStyle name="9 3 3 17" xfId="4886" xr:uid="{F582E2FE-FF57-4E7E-ADD8-2DD0B63A05DB}"/>
    <cellStyle name="9 3 3 18" xfId="5312" xr:uid="{92A99BEA-BD88-4F77-B431-869BA69351F5}"/>
    <cellStyle name="9 3 3 19" xfId="5581" xr:uid="{4B050FA4-3915-431B-90E1-E96792F41B17}"/>
    <cellStyle name="9 3 3 2" xfId="805" xr:uid="{9EF73B44-970D-4878-BA74-721B3C8A5645}"/>
    <cellStyle name="9 3 3 20" xfId="5965" xr:uid="{B093E0D1-B6E9-4A19-9CAB-F89ED98A557C}"/>
    <cellStyle name="9 3 3 21" xfId="6313" xr:uid="{97B8541D-6886-4341-BF8C-8C33D0BC61E9}"/>
    <cellStyle name="9 3 3 22" xfId="6393" xr:uid="{18E055C0-6BE2-4711-B8C6-535D16DFB8D2}"/>
    <cellStyle name="9 3 3 23" xfId="6659" xr:uid="{488026F8-3859-4709-BCE5-4EE95F8020F7}"/>
    <cellStyle name="9 3 3 24" xfId="6769" xr:uid="{851AEC22-88FC-41DF-8B28-CCA2F56F757B}"/>
    <cellStyle name="9 3 3 25" xfId="6344" xr:uid="{8FEAB376-E652-456A-8079-1206E5537227}"/>
    <cellStyle name="9 3 3 26" xfId="7124" xr:uid="{6A93D96C-404C-43EA-857A-AF075624644F}"/>
    <cellStyle name="9 3 3 27" xfId="7387" xr:uid="{929C4EF8-BAB3-4D15-855B-8A57FED7BAC8}"/>
    <cellStyle name="9 3 3 28" xfId="7647" xr:uid="{982A028E-E4EB-4BEC-B685-94A95DF8E2CF}"/>
    <cellStyle name="9 3 3 29" xfId="7905" xr:uid="{4444BA59-85D4-4368-AB15-4AF7CF00413F}"/>
    <cellStyle name="9 3 3 3" xfId="1074" xr:uid="{5704BE87-4ABD-4D63-9CB9-08A0838FF393}"/>
    <cellStyle name="9 3 3 30" xfId="8152" xr:uid="{B3B48716-205B-4667-BD1C-D453AE729329}"/>
    <cellStyle name="9 3 3 31" xfId="8403" xr:uid="{78B591C7-57C6-47DF-BFB7-7A1DE18D72F7}"/>
    <cellStyle name="9 3 3 4" xfId="1343" xr:uid="{BBAAFC9A-6780-4903-965F-835BD9D66406}"/>
    <cellStyle name="9 3 3 5" xfId="1768" xr:uid="{ECF94E4D-6AC0-4CD3-87BF-C999DD035FC7}"/>
    <cellStyle name="9 3 3 6" xfId="1419" xr:uid="{D3F15DB7-33F5-4FE7-B525-0C8138CD384A}"/>
    <cellStyle name="9 3 3 7" xfId="511" xr:uid="{4A360AFE-E63D-4F4D-9686-56ACB43F6719}"/>
    <cellStyle name="9 3 3 8" xfId="2215" xr:uid="{583AEA91-29F8-46A0-A478-B3230382949B}"/>
    <cellStyle name="9 3 3 9" xfId="2553" xr:uid="{C55F65B8-8D51-4D03-9CF2-63749EFC036A}"/>
    <cellStyle name="9 3 4" xfId="611" xr:uid="{817DB8D6-9EF1-4E33-8F96-AEE0B406E4A1}"/>
    <cellStyle name="9 3 5" xfId="112" xr:uid="{655EF220-F877-4664-B05F-4C3C02DF165B}"/>
    <cellStyle name="9 3 6" xfId="504" xr:uid="{B247D30B-D545-456B-9E08-3315BE63E8E5}"/>
    <cellStyle name="9 3 7" xfId="544" xr:uid="{A5C40905-A5EF-40B2-AE25-3B48BFEBF821}"/>
    <cellStyle name="9 3 8" xfId="1850" xr:uid="{72E5680D-A3FA-4E17-B359-4520D7F2B4C1}"/>
    <cellStyle name="9 3 9" xfId="2375" xr:uid="{1F6E9874-EBFC-4954-81AD-3452EA853DA8}"/>
    <cellStyle name="9 4" xfId="225" xr:uid="{CD208533-167E-4678-A448-7B99A488A09E}"/>
    <cellStyle name="9 4 10" xfId="2815" xr:uid="{1F49282F-23D9-4B6B-BD78-753B90C2CC5E}"/>
    <cellStyle name="9 4 11" xfId="2591" xr:uid="{4553845A-3820-4F7D-A287-93A69DAC8F7A}"/>
    <cellStyle name="9 4 12" xfId="3426" xr:uid="{1C7FF28D-FBD6-4744-B99A-D7ADADDA06A6}"/>
    <cellStyle name="9 4 13" xfId="3781" xr:uid="{75584748-BD62-4468-B100-1BE63447356F}"/>
    <cellStyle name="9 4 14" xfId="3696" xr:uid="{7E4DDF50-9E1D-4087-AB12-9339B383565B}"/>
    <cellStyle name="9 4 15" xfId="3858" xr:uid="{6FDE41A8-6D1B-47BC-B19F-030FC1270A0B}"/>
    <cellStyle name="9 4 16" xfId="3600" xr:uid="{3B086F1E-CC22-4E78-B6C3-858344EAFABF}"/>
    <cellStyle name="9 4 17" xfId="4140" xr:uid="{6F92B98A-C017-40AF-8635-5F88B6F29F1D}"/>
    <cellStyle name="9 4 18" xfId="5207" xr:uid="{3E2B7724-FA79-49AF-A07A-B45298256A47}"/>
    <cellStyle name="9 4 19" xfId="4951" xr:uid="{41688692-7DBC-4C58-AB20-D946DB682814}"/>
    <cellStyle name="9 4 2" xfId="365" xr:uid="{54CFB5A9-74EA-4CED-BD73-8DD3FC00C8A1}"/>
    <cellStyle name="9 4 2 10" xfId="2162" xr:uid="{B7CA1CD7-FA11-42C1-B698-658F5A0D8A77}"/>
    <cellStyle name="9 4 2 11" xfId="2431" xr:uid="{5B8E5246-5AA1-4306-8A4B-66361DBDF1BA}"/>
    <cellStyle name="9 4 2 12" xfId="1784" xr:uid="{AD2CE290-6BBA-4821-ACB1-F2F4B069DAC9}"/>
    <cellStyle name="9 4 2 13" xfId="2741" xr:uid="{FACD3046-2FA4-4688-B41E-72EB8A6564C3}"/>
    <cellStyle name="9 4 2 14" xfId="2519" xr:uid="{9020D819-BD35-4E03-8F73-F7197D7CFA99}"/>
    <cellStyle name="9 4 2 15" xfId="3052" xr:uid="{BBC54511-3E2B-4E81-9B46-C3F4B9452616}"/>
    <cellStyle name="9 4 2 16" xfId="3320" xr:uid="{A92189F0-C215-4C82-8592-4487A8CF70EB}"/>
    <cellStyle name="9 4 2 17" xfId="3478" xr:uid="{8DAED647-BE74-4EF0-9662-ACF57D8F1DDE}"/>
    <cellStyle name="9 4 2 18" xfId="2827" xr:uid="{1A6F1220-9D20-4405-A8AB-AA6EC3655EF1}"/>
    <cellStyle name="9 4 2 19" xfId="4026" xr:uid="{C88933DC-DACF-4CAE-9F2E-213993877E94}"/>
    <cellStyle name="9 4 2 2" xfId="473" xr:uid="{6CF69EB0-E67C-4ACC-8E7D-1516CE0E4D62}"/>
    <cellStyle name="9 4 2 2 10" xfId="2891" xr:uid="{696AEAA3-076F-420C-B018-739931018DE7}"/>
    <cellStyle name="9 4 2 2 11" xfId="3160" xr:uid="{B52A8997-A75D-414D-8D44-5E4897DFF515}"/>
    <cellStyle name="9 4 2 2 12" xfId="3586" xr:uid="{69A26336-3BE2-418A-B754-03EDC805B8B4}"/>
    <cellStyle name="9 4 2 2 13" xfId="2460" xr:uid="{02AEBA05-D7DD-4368-A299-79EBE8E196AE}"/>
    <cellStyle name="9 4 2 2 14" xfId="4134" xr:uid="{06F63EC2-A3FC-4C36-B3E5-F0682AF008D4}"/>
    <cellStyle name="9 4 2 2 15" xfId="4403" xr:uid="{BD47F00C-A70E-421B-9D68-40B828F4340D}"/>
    <cellStyle name="9 4 2 2 16" xfId="4672" xr:uid="{46E1D94F-DBDD-401C-8D31-4758DCEF53F5}"/>
    <cellStyle name="9 4 2 2 17" xfId="4941" xr:uid="{EDE3C4B8-959C-49C0-B004-AEE71E234EA1}"/>
    <cellStyle name="9 4 2 2 18" xfId="5367" xr:uid="{24555F09-C104-4CF7-9411-91E96F584F29}"/>
    <cellStyle name="9 4 2 2 19" xfId="5636" xr:uid="{C0CBB3A7-725F-4AB3-A1BA-B968F08C73DA}"/>
    <cellStyle name="9 4 2 2 2" xfId="860" xr:uid="{827D51E2-E6D0-4D60-9258-BD2CDDBBA578}"/>
    <cellStyle name="9 4 2 2 20" xfId="6020" xr:uid="{7DA0ACC6-1694-40C8-BBA5-7E3C457B85B4}"/>
    <cellStyle name="9 4 2 2 21" xfId="6329" xr:uid="{64B44387-816D-477B-8B38-718A757BC331}"/>
    <cellStyle name="9 4 2 2 22" xfId="6448" xr:uid="{9A2602DE-073D-4D3D-B1BD-50B921F2F1C3}"/>
    <cellStyle name="9 4 2 2 23" xfId="6713" xr:uid="{95DC3C3B-86D1-4BAE-973B-6BBCAB90F069}"/>
    <cellStyle name="9 4 2 2 24" xfId="6824" xr:uid="{12A7D71D-84D5-46A2-BDED-84B7D324B2BE}"/>
    <cellStyle name="9 4 2 2 25" xfId="6912" xr:uid="{5B61F23B-3F53-4FF5-9603-7A5AE8C5659C}"/>
    <cellStyle name="9 4 2 2 26" xfId="7179" xr:uid="{3F07C43F-A4CD-499D-8BFE-2DFA33B882DC}"/>
    <cellStyle name="9 4 2 2 27" xfId="7442" xr:uid="{B8544528-CA4E-455D-AB14-0F8A56E49EAB}"/>
    <cellStyle name="9 4 2 2 28" xfId="7702" xr:uid="{ED0FDD98-7E03-4DD1-9084-519C60C914EA}"/>
    <cellStyle name="9 4 2 2 29" xfId="7960" xr:uid="{80D58444-67FF-45BB-BD56-1ABD5B6E57A0}"/>
    <cellStyle name="9 4 2 2 3" xfId="1129" xr:uid="{BCE5B68D-BC6A-4235-8CA8-81FB032E5149}"/>
    <cellStyle name="9 4 2 2 30" xfId="8207" xr:uid="{3F8BA65E-1B99-4234-B539-9D1B00047E3C}"/>
    <cellStyle name="9 4 2 2 31" xfId="8416" xr:uid="{19A98926-31D9-4F6B-99F3-B554B7F4CEAA}"/>
    <cellStyle name="9 4 2 2 4" xfId="1398" xr:uid="{F74A8533-9B3D-4EA2-97C5-5AD2F9622B6B}"/>
    <cellStyle name="9 4 2 2 5" xfId="1823" xr:uid="{DFDFDCCE-6F89-4FAA-9005-2820D83EFAF0}"/>
    <cellStyle name="9 4 2 2 6" xfId="1912" xr:uid="{701E8718-DD33-4B12-9A2B-166930A053D8}"/>
    <cellStyle name="9 4 2 2 7" xfId="2001" xr:uid="{0349D1FC-F486-4B85-A7B2-6CEDD00CB4DD}"/>
    <cellStyle name="9 4 2 2 8" xfId="2270" xr:uid="{550CC5CF-4918-42F4-B0FF-E122B0BE4530}"/>
    <cellStyle name="9 4 2 2 9" xfId="2581" xr:uid="{31DABA1A-D08E-48F5-BC1E-B2D39E7FAD8C}"/>
    <cellStyle name="9 4 2 20" xfId="4295" xr:uid="{F2A08DD9-CE8A-4B0A-AEFB-06E135A405DF}"/>
    <cellStyle name="9 4 2 21" xfId="4564" xr:uid="{957DE6E3-60D6-4E7F-A818-A5070C2EBD24}"/>
    <cellStyle name="9 4 2 22" xfId="4833" xr:uid="{54DD6751-D23E-4F91-BCDA-6CF4316D74A8}"/>
    <cellStyle name="9 4 2 23" xfId="5101" xr:uid="{A93FAD06-0AA7-4603-ACB8-5C0EDE7A812B}"/>
    <cellStyle name="9 4 2 24" xfId="5259" xr:uid="{ACE89A56-2BAC-47D0-B134-10F9F8569EAD}"/>
    <cellStyle name="9 4 2 25" xfId="5528" xr:uid="{05B722F6-A9C1-41F1-AD5C-5AEED8401D0D}"/>
    <cellStyle name="9 4 2 26" xfId="5428" xr:uid="{DBEEBDBA-E130-4E45-B3C2-F2B8F9DAF1BB}"/>
    <cellStyle name="9 4 2 27" xfId="6181" xr:uid="{3F99D415-1FD7-4E67-BC56-9FF2D7ECF72B}"/>
    <cellStyle name="9 4 2 28" xfId="6279" xr:uid="{56206BE0-D8B4-40D9-A8E9-088CC9815F46}"/>
    <cellStyle name="9 4 2 29" xfId="6268" xr:uid="{7A990B5E-0391-485D-B9CF-C8B71C3294BC}"/>
    <cellStyle name="9 4 2 3" xfId="752" xr:uid="{28612CA5-A986-484F-A6E1-D8D3195E95EA}"/>
    <cellStyle name="9 4 2 30" xfId="6606" xr:uid="{4BF5F245-FB0A-430A-B66D-B71DD279F9DC}"/>
    <cellStyle name="9 4 2 31" xfId="5669" xr:uid="{B8278067-326D-4F6F-A3D3-B77C55633532}"/>
    <cellStyle name="9 4 2 32" xfId="6728" xr:uid="{E42273D7-A5D8-4592-9C51-6FFBBFFDD0B7}"/>
    <cellStyle name="9 4 2 33" xfId="7071" xr:uid="{7D5A5141-9B80-4FE2-98F0-4F610B8C4BA0}"/>
    <cellStyle name="9 4 2 34" xfId="7334" xr:uid="{09A3B457-2A7C-4CC4-BCF7-1EB3660DEFED}"/>
    <cellStyle name="9 4 2 35" xfId="7594" xr:uid="{323C7788-9B56-4FF9-B549-148F439FA47A}"/>
    <cellStyle name="9 4 2 36" xfId="7852" xr:uid="{8CD0C099-CA21-4253-B681-E4648AD43E65}"/>
    <cellStyle name="9 4 2 37" xfId="8099" xr:uid="{D497EC51-2E99-4A34-807E-065269F9D33A}"/>
    <cellStyle name="9 4 2 38" xfId="8311" xr:uid="{74298368-BE90-4D41-B6F6-795787015AD8}"/>
    <cellStyle name="9 4 2 39" xfId="7519" xr:uid="{EF9783AA-90B7-40AA-9C84-46C3E29A1969}"/>
    <cellStyle name="9 4 2 4" xfId="1021" xr:uid="{E69D9CE6-CFD9-47C7-9E3C-B2F09CF2B67F}"/>
    <cellStyle name="9 4 2 5" xfId="1290" xr:uid="{0188F8EB-B8FC-47BD-97D7-388DB73FCF6A}"/>
    <cellStyle name="9 4 2 6" xfId="1558" xr:uid="{C0AA86E8-3AAF-4820-BEFB-E099DE97956D}"/>
    <cellStyle name="9 4 2 7" xfId="1715" xr:uid="{D0ECA166-E0CF-480D-A127-3B4F53BEC50D}"/>
    <cellStyle name="9 4 2 8" xfId="1681" xr:uid="{A6845E04-51EB-4E5A-B263-D6F64845F731}"/>
    <cellStyle name="9 4 2 9" xfId="1838" xr:uid="{C30CB1B8-6846-4027-A364-DE150D17BAD3}"/>
    <cellStyle name="9 4 20" xfId="5705" xr:uid="{8A0CB9B4-C53E-486F-8055-30B881E81A9E}"/>
    <cellStyle name="9 4 21" xfId="6141" xr:uid="{D81FF45A-3F30-4E6C-82C4-E6B1374C272B}"/>
    <cellStyle name="9 4 22" xfId="5384" xr:uid="{EEC40510-0C04-40DC-B1A4-5EDE5B792228}"/>
    <cellStyle name="9 4 23" xfId="6740" xr:uid="{D4F09358-DD69-46DE-8A3C-D1CA2A85CE2F}"/>
    <cellStyle name="9 4 24" xfId="6849" xr:uid="{95BD2FB8-6453-443E-8F32-39AC81F918A5}"/>
    <cellStyle name="9 4 25" xfId="6938" xr:uid="{22DB62BD-65AD-4000-8473-8E4265F8CD06}"/>
    <cellStyle name="9 4 26" xfId="6998" xr:uid="{D2D4A5C9-B094-4DC7-BDEE-987AC2E8A6FC}"/>
    <cellStyle name="9 4 27" xfId="7448" xr:uid="{8C8B00DA-9478-43FB-BB03-6F7048DD7C3C}"/>
    <cellStyle name="9 4 28" xfId="8368" xr:uid="{8B5AED83-C3AF-45F5-A680-0222E1736F1F}"/>
    <cellStyle name="9 4 3" xfId="419" xr:uid="{A4630733-D934-4DAD-A3AE-F7DCCC14569C}"/>
    <cellStyle name="9 4 3 10" xfId="2859" xr:uid="{EFDD4015-4B15-4C62-AD0F-548DCA97F243}"/>
    <cellStyle name="9 4 3 11" xfId="3106" xr:uid="{AE7F72C2-4952-42FA-9E3F-F65FA089A51E}"/>
    <cellStyle name="9 4 3 12" xfId="3532" xr:uid="{919244FE-EB7C-41D8-9AF4-EEBE59FE805B}"/>
    <cellStyle name="9 4 3 13" xfId="2693" xr:uid="{7AE2EA0D-20F1-4D16-9914-B0ABCD83BFCF}"/>
    <cellStyle name="9 4 3 14" xfId="4080" xr:uid="{3FB13FE9-7B85-4C6D-9E40-813DF209A21C}"/>
    <cellStyle name="9 4 3 15" xfId="4349" xr:uid="{ED8B4AD2-DA84-45E4-9131-5BB30DC1EB07}"/>
    <cellStyle name="9 4 3 16" xfId="4618" xr:uid="{9C09894B-601E-4747-883E-3563E1BDDCBC}"/>
    <cellStyle name="9 4 3 17" xfId="4887" xr:uid="{BA266DCD-17B7-47C5-A483-18C2A2E7D705}"/>
    <cellStyle name="9 4 3 18" xfId="5313" xr:uid="{CF45A1CC-98D3-466B-ADA4-F40BEBF09AE3}"/>
    <cellStyle name="9 4 3 19" xfId="5582" xr:uid="{18DD313F-DDA7-4F7E-988B-7112835CFB87}"/>
    <cellStyle name="9 4 3 2" xfId="806" xr:uid="{C0325EF8-05B8-4CC6-96DB-0CD8473C3843}"/>
    <cellStyle name="9 4 3 20" xfId="5966" xr:uid="{43962CF4-6C0E-4FC2-9B2C-F55D092C3638}"/>
    <cellStyle name="9 4 3 21" xfId="6302" xr:uid="{D2171C34-601C-4154-9A4A-8336B0C9D38E}"/>
    <cellStyle name="9 4 3 22" xfId="6394" xr:uid="{70B98BA1-749B-4A15-8113-E475326FE0A9}"/>
    <cellStyle name="9 4 3 23" xfId="6660" xr:uid="{B2E94A3E-E9A5-47D1-B57D-70A8198D8D50}"/>
    <cellStyle name="9 4 3 24" xfId="6770" xr:uid="{1E62BBE7-4975-4475-8C02-3A7F64C186D4}"/>
    <cellStyle name="9 4 3 25" xfId="6352" xr:uid="{C1879687-976F-4213-AB86-9579F3988DB4}"/>
    <cellStyle name="9 4 3 26" xfId="7125" xr:uid="{A526637B-BB24-450D-B985-6C1F4D532E91}"/>
    <cellStyle name="9 4 3 27" xfId="7388" xr:uid="{630AC70E-DB03-45F4-A44D-C3C913CBEF9B}"/>
    <cellStyle name="9 4 3 28" xfId="7648" xr:uid="{2B7C611C-41EC-44B4-8C44-0ABE828ED6AB}"/>
    <cellStyle name="9 4 3 29" xfId="7906" xr:uid="{D0A6A53B-8BDB-411C-9B0E-71B4FA60ED08}"/>
    <cellStyle name="9 4 3 3" xfId="1075" xr:uid="{28D05E95-CA56-478C-ADF4-581EC5AC94C1}"/>
    <cellStyle name="9 4 3 30" xfId="8153" xr:uid="{99ED16F2-0D42-4464-8B9C-B95FD6CD0A15}"/>
    <cellStyle name="9 4 3 31" xfId="8401" xr:uid="{2032310F-1115-442A-8EF1-19530B769D76}"/>
    <cellStyle name="9 4 3 4" xfId="1344" xr:uid="{159020B8-92E0-48A6-A316-B9ADBBED6202}"/>
    <cellStyle name="9 4 3 5" xfId="1769" xr:uid="{377DE96D-6213-476E-9DE0-EEEBFB6E6ECA}"/>
    <cellStyle name="9 4 3 6" xfId="1152" xr:uid="{117B9D18-E949-4FE7-9C2E-BDE995ADD54B}"/>
    <cellStyle name="9 4 3 7" xfId="1438" xr:uid="{E1E2697F-5345-4066-ADA1-0A2D333F4C3C}"/>
    <cellStyle name="9 4 3 8" xfId="2216" xr:uid="{5E1A0FAF-8579-4638-939D-D3F947C12084}"/>
    <cellStyle name="9 4 3 9" xfId="2549" xr:uid="{23D03C32-BD0B-4B4B-9E90-E8D9FC8E04F8}"/>
    <cellStyle name="9 4 4" xfId="612" xr:uid="{25D11C8F-7F0F-4FE4-A717-D37FE6BC916C}"/>
    <cellStyle name="9 4 5" xfId="113" xr:uid="{053DC21F-2108-473E-99CD-4B13B4C1F0A3}"/>
    <cellStyle name="9 4 6" xfId="580" xr:uid="{EF7F43BE-E6DC-477E-8DDE-E2FEE79DC081}"/>
    <cellStyle name="9 4 7" xfId="1474" xr:uid="{9B629E7E-154B-4282-9C5E-6F95D1A3AD79}"/>
    <cellStyle name="9 4 8" xfId="918" xr:uid="{3688AE1A-238A-4238-8333-04FDFE1FB68B}"/>
    <cellStyle name="9 4 9" xfId="2505" xr:uid="{8FD68E95-8873-4F92-9073-7BE3B2B1247B}"/>
    <cellStyle name="9 5" xfId="226" xr:uid="{8BA6919F-8C7B-4733-96D3-CCCA32284EDA}"/>
    <cellStyle name="9 5 10" xfId="2761" xr:uid="{31C82A5A-F960-4428-B78F-98FB2955C86B}"/>
    <cellStyle name="9 5 11" xfId="2607" xr:uid="{A092E50C-5FCB-452E-8B93-A0C1E03F1DDB}"/>
    <cellStyle name="9 5 12" xfId="2015" xr:uid="{9681D890-4F94-4AAF-ADB8-521B9232EC70}"/>
    <cellStyle name="9 5 13" xfId="3737" xr:uid="{E3DA47D0-8257-4293-93C5-E44E5A981FF9}"/>
    <cellStyle name="9 5 14" xfId="3880" xr:uid="{1F6A4716-30F5-43F2-8FE7-72AB38F1A40F}"/>
    <cellStyle name="9 5 15" xfId="2663" xr:uid="{14285830-B32E-40AA-A74A-9D1C506B4EF4}"/>
    <cellStyle name="9 5 16" xfId="2609" xr:uid="{CE5EA125-588F-4131-B3B6-13DFA8230BCB}"/>
    <cellStyle name="9 5 17" xfId="4160" xr:uid="{61D0F17F-A322-4129-BE24-474351C4AFD8}"/>
    <cellStyle name="9 5 18" xfId="1662" xr:uid="{53A004FF-8B9C-4EFD-9858-C144305CEEBD}"/>
    <cellStyle name="9 5 19" xfId="4967" xr:uid="{4102E285-E007-4832-834A-C56D7584B124}"/>
    <cellStyle name="9 5 2" xfId="366" xr:uid="{A1F908C6-227B-4CE3-9A70-44CC1267C4A4}"/>
    <cellStyle name="9 5 2 10" xfId="2163" xr:uid="{26716F59-0DB0-4013-B3F3-821CF9C57972}"/>
    <cellStyle name="9 5 2 11" xfId="2432" xr:uid="{8E4BBB78-49D6-4251-9B4C-B9E059F67445}"/>
    <cellStyle name="9 5 2 12" xfId="2475" xr:uid="{7B79F67D-DD1A-4076-B4BE-72449C60FC8D}"/>
    <cellStyle name="9 5 2 13" xfId="2742" xr:uid="{2FB146BD-15FD-4AD7-9B84-6876A3D620C8}"/>
    <cellStyle name="9 5 2 14" xfId="2785" xr:uid="{A9593D1E-BD02-4D39-A15B-C873716A7846}"/>
    <cellStyle name="9 5 2 15" xfId="3053" xr:uid="{37BB2594-845D-412C-BBD4-28D2597941F6}"/>
    <cellStyle name="9 5 2 16" xfId="3321" xr:uid="{806861DF-0D63-4EAC-BBF9-D11E59F1014F}"/>
    <cellStyle name="9 5 2 17" xfId="3479" xr:uid="{EA299789-7034-4289-8A63-8BA5801F486C}"/>
    <cellStyle name="9 5 2 18" xfId="3217" xr:uid="{3F3139AA-E522-4C5F-ADC1-E4E0B52EEE90}"/>
    <cellStyle name="9 5 2 19" xfId="4027" xr:uid="{786EBA6A-2FF6-400E-AF17-58ED3AE9A5B3}"/>
    <cellStyle name="9 5 2 2" xfId="474" xr:uid="{1418FD97-A34F-44BB-BF4D-6C67307C4914}"/>
    <cellStyle name="9 5 2 2 10" xfId="2892" xr:uid="{0822BE0A-F43E-4AEE-9BB0-662A73BB355C}"/>
    <cellStyle name="9 5 2 2 11" xfId="3161" xr:uid="{DA7745C7-EB90-4256-9C53-0D9A2B8EE6B9}"/>
    <cellStyle name="9 5 2 2 12" xfId="3587" xr:uid="{2F8BEE4D-4006-40BB-AE4A-C1A0BDC4B44F}"/>
    <cellStyle name="9 5 2 2 13" xfId="3440" xr:uid="{B558F303-B3E5-4DE9-A6CA-45F11D104D10}"/>
    <cellStyle name="9 5 2 2 14" xfId="4135" xr:uid="{D38B6099-E893-41A9-A8C6-5DA8002A427C}"/>
    <cellStyle name="9 5 2 2 15" xfId="4404" xr:uid="{5C6CD60A-409B-4D31-8CD1-52EE2D0DFC2E}"/>
    <cellStyle name="9 5 2 2 16" xfId="4673" xr:uid="{66FD19B4-189B-4502-B818-4F7B2B3444A5}"/>
    <cellStyle name="9 5 2 2 17" xfId="4942" xr:uid="{0B45DE9C-CF93-498D-B505-33437B527672}"/>
    <cellStyle name="9 5 2 2 18" xfId="5368" xr:uid="{44231214-DA17-4DD3-98DD-9ABEC085F728}"/>
    <cellStyle name="9 5 2 2 19" xfId="5637" xr:uid="{A21CFB2F-EF51-482D-8D44-0C8391A2A104}"/>
    <cellStyle name="9 5 2 2 2" xfId="861" xr:uid="{382C4E21-074E-4121-8051-0C2504906260}"/>
    <cellStyle name="9 5 2 2 20" xfId="6021" xr:uid="{1E7F166B-70C6-49D1-907E-81A680E1C0A8}"/>
    <cellStyle name="9 5 2 2 21" xfId="6330" xr:uid="{5FFB48C6-5966-4575-8485-7DFD2ADE5433}"/>
    <cellStyle name="9 5 2 2 22" xfId="6449" xr:uid="{BBD0C200-C51C-456A-AFE4-B640912851B7}"/>
    <cellStyle name="9 5 2 2 23" xfId="6714" xr:uid="{54A6A9FE-FCC4-46B2-A039-8CFDFAA0457A}"/>
    <cellStyle name="9 5 2 2 24" xfId="6825" xr:uid="{16EB9E6E-11DC-4BAB-9886-AB61315546AA}"/>
    <cellStyle name="9 5 2 2 25" xfId="6913" xr:uid="{A6826EDC-EA66-42C9-80EB-E1C9F3CB5B45}"/>
    <cellStyle name="9 5 2 2 26" xfId="7180" xr:uid="{34BC6078-DDD6-4AF9-90F0-BCE50481DA87}"/>
    <cellStyle name="9 5 2 2 27" xfId="7443" xr:uid="{F2DB153F-FE69-43B6-8D05-2635268F9D8F}"/>
    <cellStyle name="9 5 2 2 28" xfId="7703" xr:uid="{BDB8302B-994B-4C16-A082-6EA3C4371C92}"/>
    <cellStyle name="9 5 2 2 29" xfId="7961" xr:uid="{487293E7-E3CB-469F-9F67-C4AD15D7C6EF}"/>
    <cellStyle name="9 5 2 2 3" xfId="1130" xr:uid="{9F9C7CCD-D9B8-4F32-A54F-C0D3551A9534}"/>
    <cellStyle name="9 5 2 2 30" xfId="8208" xr:uid="{13C9F116-DCF0-4D39-8DC8-AD38B338D36E}"/>
    <cellStyle name="9 5 2 2 31" xfId="8417" xr:uid="{B7F11ED9-A24E-4863-A0CF-8A645FF55F0E}"/>
    <cellStyle name="9 5 2 2 4" xfId="1399" xr:uid="{2CEE6C93-C552-491F-A39A-F3C8D43A5B32}"/>
    <cellStyle name="9 5 2 2 5" xfId="1824" xr:uid="{8C8F50D4-99FA-4E04-94CD-1D9C1AAE3560}"/>
    <cellStyle name="9 5 2 2 6" xfId="1913" xr:uid="{EB586E5C-9661-490F-8315-D18243D6DA82}"/>
    <cellStyle name="9 5 2 2 7" xfId="2002" xr:uid="{8D713902-F91A-4DB0-BEA0-0457B0FBDDBD}"/>
    <cellStyle name="9 5 2 2 8" xfId="2271" xr:uid="{E2E2BC74-DA18-4DA0-B380-AD5957DD9D7C}"/>
    <cellStyle name="9 5 2 2 9" xfId="2582" xr:uid="{D43416D5-AA56-403B-A821-CC86DF0E615C}"/>
    <cellStyle name="9 5 2 20" xfId="4296" xr:uid="{42525419-BDE4-4106-96F6-E7EC3B108FC2}"/>
    <cellStyle name="9 5 2 21" xfId="4565" xr:uid="{281054E3-FF45-4B93-ABED-C82EE4BD6874}"/>
    <cellStyle name="9 5 2 22" xfId="4834" xr:uid="{136C856B-B674-4AEA-AC52-B25253277223}"/>
    <cellStyle name="9 5 2 23" xfId="5102" xr:uid="{8F34E3CB-21E9-4C25-B7DB-35BB4B7AB468}"/>
    <cellStyle name="9 5 2 24" xfId="5260" xr:uid="{6121422D-4C3F-41F5-BC72-9E691ECB7168}"/>
    <cellStyle name="9 5 2 25" xfId="5529" xr:uid="{392D45A1-633A-4854-8E25-9970084A0B84}"/>
    <cellStyle name="9 5 2 26" xfId="4707" xr:uid="{72285E0A-D545-44F4-9FE7-0A80D6701E84}"/>
    <cellStyle name="9 5 2 27" xfId="6182" xr:uid="{0D4796D9-B740-426B-B5A9-2FAA2C82E085}"/>
    <cellStyle name="9 5 2 28" xfId="4978" xr:uid="{DDE2B785-23B2-461A-AD6C-39211B4F3E64}"/>
    <cellStyle name="9 5 2 29" xfId="6026" xr:uid="{3D02BBD8-F62E-40B8-8745-72B70946CFBE}"/>
    <cellStyle name="9 5 2 3" xfId="753" xr:uid="{DB792272-BE4D-4EEA-B3D9-756539C45EF7}"/>
    <cellStyle name="9 5 2 30" xfId="6607" xr:uid="{D55FF6F1-0795-425B-BF36-B5764FD19078}"/>
    <cellStyle name="9 5 2 31" xfId="6289" xr:uid="{DAEAC1FC-D82B-4747-84A3-CA75279F4248}"/>
    <cellStyle name="9 5 2 32" xfId="6149" xr:uid="{FC21E8D7-3F4B-48D1-A1FB-2DA3CCB508D0}"/>
    <cellStyle name="9 5 2 33" xfId="7072" xr:uid="{9780C1AC-01C5-4B7F-9734-B60AD19C79B3}"/>
    <cellStyle name="9 5 2 34" xfId="7335" xr:uid="{BFBB2042-47BD-4E6C-B000-341F194E9D77}"/>
    <cellStyle name="9 5 2 35" xfId="7595" xr:uid="{6C551C1E-6878-4E0A-8EB5-F65937139975}"/>
    <cellStyle name="9 5 2 36" xfId="7853" xr:uid="{3C84B504-1AF9-458A-B512-DBC1AF86EDA6}"/>
    <cellStyle name="9 5 2 37" xfId="8100" xr:uid="{19B358F8-E55B-4E86-B4E0-0B12D829CCB2}"/>
    <cellStyle name="9 5 2 38" xfId="8312" xr:uid="{484569EE-E7F9-4A56-A095-3C38915DF6EC}"/>
    <cellStyle name="9 5 2 39" xfId="8341" xr:uid="{9A111A7F-4CAF-48C3-BFAC-1D03E8D6EB57}"/>
    <cellStyle name="9 5 2 4" xfId="1022" xr:uid="{B3E1D0B3-B16A-4E4D-9048-080CCCBAD2F4}"/>
    <cellStyle name="9 5 2 5" xfId="1291" xr:uid="{DFCA1CC0-1432-4666-9DD8-DC90C5C2F181}"/>
    <cellStyle name="9 5 2 6" xfId="1559" xr:uid="{AD04E67D-6396-4E5E-AC85-A940C654ED24}"/>
    <cellStyle name="9 5 2 7" xfId="1716" xr:uid="{BB898954-3D1B-44C0-B45B-79B5EE5C21EA}"/>
    <cellStyle name="9 5 2 8" xfId="948" xr:uid="{35DD1E36-D73F-4601-A943-BCA82093A600}"/>
    <cellStyle name="9 5 2 9" xfId="1404" xr:uid="{9D537096-0595-4A98-BA15-621CD1208E54}"/>
    <cellStyle name="9 5 20" xfId="5758" xr:uid="{B1EA9EA5-0681-4513-BAA9-231E8DD65650}"/>
    <cellStyle name="9 5 21" xfId="5691" xr:uid="{AB542E3D-0EEC-4486-894D-AEEF7AD205B9}"/>
    <cellStyle name="9 5 22" xfId="6790" xr:uid="{64E2B450-C8A4-44BA-8954-06DD8CDDEBD3}"/>
    <cellStyle name="9 5 23" xfId="6556" xr:uid="{8F60EFFE-2AB8-45A0-BD48-DB331B3C0C28}"/>
    <cellStyle name="9 5 24" xfId="6779" xr:uid="{923F3A7D-8361-4EE9-9714-B5D56F8BE47C}"/>
    <cellStyle name="9 5 25" xfId="7199" xr:uid="{1BCEF810-4782-48E0-9281-50D05BFEC225}"/>
    <cellStyle name="9 5 26" xfId="6973" xr:uid="{E082F29A-893E-4E67-8A24-D71D56476F4A}"/>
    <cellStyle name="9 5 27" xfId="7463" xr:uid="{80A7662C-E89F-4A11-BC8B-B042F5F3DC43}"/>
    <cellStyle name="9 5 28" xfId="8326" xr:uid="{969F1BE5-6F9E-44E0-A725-0B106E4EE6A5}"/>
    <cellStyle name="9 5 3" xfId="420" xr:uid="{73CBB5F6-C4DA-4703-8D7C-132E9088842D}"/>
    <cellStyle name="9 5 3 10" xfId="2855" xr:uid="{8828F0B1-82EE-4C6A-8D1B-B49CFA750370}"/>
    <cellStyle name="9 5 3 11" xfId="3107" xr:uid="{D1FDBC5A-10B2-460D-BC63-86857046B4F5}"/>
    <cellStyle name="9 5 3 12" xfId="3533" xr:uid="{6044287A-54D7-40E2-8D78-B0FAB35669A4}"/>
    <cellStyle name="9 5 3 13" xfId="3852" xr:uid="{02626AE9-2DFA-430E-A943-2442F775E2F7}"/>
    <cellStyle name="9 5 3 14" xfId="4081" xr:uid="{4544CE19-7FE9-41BC-9FD0-F86DE9DF6041}"/>
    <cellStyle name="9 5 3 15" xfId="4350" xr:uid="{EFE310A7-79AA-45D8-AEA6-60BBAC19F8CD}"/>
    <cellStyle name="9 5 3 16" xfId="4619" xr:uid="{A7BE25ED-F834-4222-9482-C6C5FAB0296A}"/>
    <cellStyle name="9 5 3 17" xfId="4888" xr:uid="{3F91445C-9638-44E4-9A8E-7C70AD4ED00D}"/>
    <cellStyle name="9 5 3 18" xfId="5314" xr:uid="{F3EAA099-C452-408A-B6A7-5FA69112F1D9}"/>
    <cellStyle name="9 5 3 19" xfId="5583" xr:uid="{1102BE1F-9003-45C4-A8F9-653A836898BE}"/>
    <cellStyle name="9 5 3 2" xfId="807" xr:uid="{CC84F800-FA41-4EBB-B497-B3B4197E2CB0}"/>
    <cellStyle name="9 5 3 20" xfId="5967" xr:uid="{83DBA3E1-B564-4D39-B2A2-023644033C69}"/>
    <cellStyle name="9 5 3 21" xfId="6298" xr:uid="{FD0F0C2D-CA41-4025-A16F-38E5DD8FFACB}"/>
    <cellStyle name="9 5 3 22" xfId="6395" xr:uid="{E430601C-19C6-42C4-A400-A056EF72D533}"/>
    <cellStyle name="9 5 3 23" xfId="6661" xr:uid="{5A555DFB-FB93-4217-846E-BC236B7A91FB}"/>
    <cellStyle name="9 5 3 24" xfId="6771" xr:uid="{4B4A1E57-2A2D-4819-A180-9C07117CD246}"/>
    <cellStyle name="9 5 3 25" xfId="6859" xr:uid="{85180416-98FE-4659-BEA5-BFFBD89B496B}"/>
    <cellStyle name="9 5 3 26" xfId="7126" xr:uid="{18C7AC45-3BDE-4DB7-A5C8-5630F2F2BB13}"/>
    <cellStyle name="9 5 3 27" xfId="7389" xr:uid="{9C0854B1-58B4-472A-B034-64709C80D6DF}"/>
    <cellStyle name="9 5 3 28" xfId="7649" xr:uid="{F31D6DB3-4B10-4BAF-A3DA-5C5797C938D1}"/>
    <cellStyle name="9 5 3 29" xfId="7907" xr:uid="{03E39F3D-C0D9-48CD-AF38-282B55BC0C62}"/>
    <cellStyle name="9 5 3 3" xfId="1076" xr:uid="{368B6919-8258-4F80-9FA7-EB7B2E77EF97}"/>
    <cellStyle name="9 5 3 30" xfId="8154" xr:uid="{363389AA-5D2B-455A-AF0D-37FE86F855A5}"/>
    <cellStyle name="9 5 3 31" xfId="8398" xr:uid="{6A452697-F7A1-405A-8EAC-78ED82EE5BBD}"/>
    <cellStyle name="9 5 3 4" xfId="1345" xr:uid="{07B8CD0E-0784-48C0-BDE5-84564AE43946}"/>
    <cellStyle name="9 5 3 5" xfId="1770" xr:uid="{2069AAEE-4BA2-45E1-A822-A21654C12630}"/>
    <cellStyle name="9 5 3 6" xfId="1859" xr:uid="{72F38952-D644-4880-949F-E66B2E919AEA}"/>
    <cellStyle name="9 5 3 7" xfId="1948" xr:uid="{74D8F984-0327-494C-83DE-5259A8640397}"/>
    <cellStyle name="9 5 3 8" xfId="2217" xr:uid="{EA82AAF9-48D0-44E4-8851-B53E8C858834}"/>
    <cellStyle name="9 5 3 9" xfId="2545" xr:uid="{A03CE435-9632-4455-A13F-F9692814561A}"/>
    <cellStyle name="9 5 4" xfId="613" xr:uid="{28C7893C-F705-4F04-9F89-89CAF3D70495}"/>
    <cellStyle name="9 5 5" xfId="522" xr:uid="{0A7FA7F2-F11D-4CBA-A542-2C8428E10295}"/>
    <cellStyle name="9 5 6" xfId="78" xr:uid="{22DE9EAE-CE88-4528-B115-B9CD4BC28BC0}"/>
    <cellStyle name="9 5 7" xfId="1878" xr:uid="{350F57DD-5D57-4194-9CD3-77688FB47D38}"/>
    <cellStyle name="9 5 8" xfId="1849" xr:uid="{04A8DF29-DA37-472D-A8D8-55E2D9C25875}"/>
    <cellStyle name="9 5 9" xfId="2451" xr:uid="{D512EC75-702B-4D0B-9CBC-22EB61CF8B73}"/>
    <cellStyle name="9 6" xfId="227" xr:uid="{92849F3B-B7AB-4D08-9859-A0B1D74882D5}"/>
    <cellStyle name="9 6 10" xfId="2621" xr:uid="{BE6A6658-84C6-4EC1-BDDC-75ED03DA0FC1}"/>
    <cellStyle name="9 6 11" xfId="2659" xr:uid="{12987298-2C27-40BC-BD20-F2DED38CB14E}"/>
    <cellStyle name="9 6 12" xfId="3371" xr:uid="{29376211-862E-4348-8262-5BB2C86C4452}"/>
    <cellStyle name="9 6 13" xfId="3607" xr:uid="{B82BCCC4-EF57-45B1-9C21-78273913C850}"/>
    <cellStyle name="9 6 14" xfId="3809" xr:uid="{D15F35BB-0477-4495-975C-61DB952E6A78}"/>
    <cellStyle name="9 6 15" xfId="3656" xr:uid="{E829F541-1432-4ED5-8939-8AA4066B16FC}"/>
    <cellStyle name="9 6 16" xfId="3944" xr:uid="{D84EA7E1-DA00-4D60-BD62-B6B20FBFA15A}"/>
    <cellStyle name="9 6 17" xfId="4213" xr:uid="{B936FB1A-B7E7-4B0D-AB7E-01DC073C97B0}"/>
    <cellStyle name="9 6 18" xfId="5152" xr:uid="{97BAA088-AEC1-4E93-B085-861D50750180}"/>
    <cellStyle name="9 6 19" xfId="5019" xr:uid="{56F4EAF1-D70D-4F98-B7DA-2C73F40AE42C}"/>
    <cellStyle name="9 6 2" xfId="367" xr:uid="{56231DAD-9E9C-4F90-B018-2E727949B7D5}"/>
    <cellStyle name="9 6 2 10" xfId="2164" xr:uid="{29372E5B-E07E-4842-8AFD-2C13BFCD1EBF}"/>
    <cellStyle name="9 6 2 11" xfId="2433" xr:uid="{C4A9F8C4-A367-499C-B55C-11C23EB52E74}"/>
    <cellStyle name="9 6 2 12" xfId="2529" xr:uid="{02F12F4A-B2FA-40DB-BF00-67BAAE810702}"/>
    <cellStyle name="9 6 2 13" xfId="2743" xr:uid="{BDB73127-7301-49B1-86A7-1548FDC6B1CC}"/>
    <cellStyle name="9 6 2 14" xfId="2839" xr:uid="{132A1F4A-5056-44BD-8BA7-07DAB17D3EF9}"/>
    <cellStyle name="9 6 2 15" xfId="3054" xr:uid="{48B7E4FE-6028-4D73-9A4E-BB30ADEB6F91}"/>
    <cellStyle name="9 6 2 16" xfId="3322" xr:uid="{AD4E93D6-0161-4575-B8D6-784C1CD30AC3}"/>
    <cellStyle name="9 6 2 17" xfId="3480" xr:uid="{A4ABDC3F-2A02-4E2B-8EC8-DEBFF1EB338F}"/>
    <cellStyle name="9 6 2 18" xfId="3850" xr:uid="{2365434F-FF6F-46E9-9BF7-814989E029B8}"/>
    <cellStyle name="9 6 2 19" xfId="4028" xr:uid="{5E063299-9022-44EB-A76C-17EDF42FF735}"/>
    <cellStyle name="9 6 2 2" xfId="475" xr:uid="{91E0E67E-045B-4032-B189-E0607770CB02}"/>
    <cellStyle name="9 6 2 2 10" xfId="2893" xr:uid="{2B599145-73FB-4450-8CA2-796418A04349}"/>
    <cellStyle name="9 6 2 2 11" xfId="3162" xr:uid="{C1107E7B-8E38-448D-AF42-EAB2D7E39D06}"/>
    <cellStyle name="9 6 2 2 12" xfId="3588" xr:uid="{55DC9B60-CD2B-4DA1-ACED-A6B5D3AB44E6}"/>
    <cellStyle name="9 6 2 2 13" xfId="3246" xr:uid="{87760467-3675-4196-ACF2-BAED5578B1E1}"/>
    <cellStyle name="9 6 2 2 14" xfId="4136" xr:uid="{18B0C0CA-5150-4133-815C-DDC956AD674C}"/>
    <cellStyle name="9 6 2 2 15" xfId="4405" xr:uid="{1AF0C99D-A63D-4960-94F9-5CFC7B6E7E32}"/>
    <cellStyle name="9 6 2 2 16" xfId="4674" xr:uid="{B6303D3E-7D44-40B2-9CFB-9DD4A62ACC43}"/>
    <cellStyle name="9 6 2 2 17" xfId="4943" xr:uid="{F7A6A404-23C7-4E89-AA69-CAABA544CC3E}"/>
    <cellStyle name="9 6 2 2 18" xfId="5369" xr:uid="{82DD97EB-3003-4291-9919-B497824AE6EF}"/>
    <cellStyle name="9 6 2 2 19" xfId="5638" xr:uid="{CB1791D9-C9C8-4D3D-BE65-1ED8A4EA3945}"/>
    <cellStyle name="9 6 2 2 2" xfId="862" xr:uid="{CD19FCEF-B520-4EC5-865D-9028F9D29805}"/>
    <cellStyle name="9 6 2 2 20" xfId="6022" xr:uid="{2DC90EDC-60F0-4570-B7D6-C7C345A2E5F7}"/>
    <cellStyle name="9 6 2 2 21" xfId="6331" xr:uid="{BC97475A-8F96-43CD-A932-EEB1852D3095}"/>
    <cellStyle name="9 6 2 2 22" xfId="6450" xr:uid="{948D3E1A-E068-42F9-B3F7-62D319E133FB}"/>
    <cellStyle name="9 6 2 2 23" xfId="6715" xr:uid="{A2EBAFEF-B123-4487-AEDF-A6D65B5E53A4}"/>
    <cellStyle name="9 6 2 2 24" xfId="6826" xr:uid="{26BF9C3C-C11E-4597-B437-2760849BCD4E}"/>
    <cellStyle name="9 6 2 2 25" xfId="6914" xr:uid="{22BA4AA7-2B34-4EAE-8D22-F4DE51CD3363}"/>
    <cellStyle name="9 6 2 2 26" xfId="7181" xr:uid="{C9FFEF85-D32C-40AF-8E64-CAFE8A03EFBC}"/>
    <cellStyle name="9 6 2 2 27" xfId="7444" xr:uid="{93655ACE-4F85-4293-A7B8-1F201A5041FA}"/>
    <cellStyle name="9 6 2 2 28" xfId="7704" xr:uid="{9ADBB812-D287-443B-935A-21A994ECC978}"/>
    <cellStyle name="9 6 2 2 29" xfId="7962" xr:uid="{6600AF2A-440C-4817-8BA1-F1A8235076C7}"/>
    <cellStyle name="9 6 2 2 3" xfId="1131" xr:uid="{286B2F01-0778-4C44-A21A-10678373899E}"/>
    <cellStyle name="9 6 2 2 30" xfId="8209" xr:uid="{C8D9FB15-ADA3-48B7-8C3C-D428FB122D6C}"/>
    <cellStyle name="9 6 2 2 31" xfId="8418" xr:uid="{918C4144-4E5F-478C-8B40-5165D65A8277}"/>
    <cellStyle name="9 6 2 2 4" xfId="1400" xr:uid="{B859FB32-F3C2-4FC5-8398-F604433E4C67}"/>
    <cellStyle name="9 6 2 2 5" xfId="1825" xr:uid="{E70AA2E1-E108-4797-A580-0D38D1CB3559}"/>
    <cellStyle name="9 6 2 2 6" xfId="1914" xr:uid="{43F36DC9-0367-4E72-8AA3-B92D4A42C452}"/>
    <cellStyle name="9 6 2 2 7" xfId="2003" xr:uid="{BAFB5E62-C45A-43F6-95CE-19207828E7D9}"/>
    <cellStyle name="9 6 2 2 8" xfId="2272" xr:uid="{A163A388-6D85-4839-851E-AADB365D7DD2}"/>
    <cellStyle name="9 6 2 2 9" xfId="2583" xr:uid="{55A20782-B454-42EB-9518-2466D30574C1}"/>
    <cellStyle name="9 6 2 20" xfId="4297" xr:uid="{16D3BB91-BF50-475D-AD78-EF892A9CA256}"/>
    <cellStyle name="9 6 2 21" xfId="4566" xr:uid="{9868B60A-0169-4592-B0D8-EE8AB512EFE6}"/>
    <cellStyle name="9 6 2 22" xfId="4835" xr:uid="{35D3FBC8-7A8A-4A95-B325-FB220C31ECC8}"/>
    <cellStyle name="9 6 2 23" xfId="5103" xr:uid="{5843CAA3-0F14-4B48-8655-987981B00CBC}"/>
    <cellStyle name="9 6 2 24" xfId="5261" xr:uid="{0D675CCD-2A8D-4C71-8AF0-E73D0722E59A}"/>
    <cellStyle name="9 6 2 25" xfId="5530" xr:uid="{7788A110-4B43-4502-BD85-E27DCC399145}"/>
    <cellStyle name="9 6 2 26" xfId="5377" xr:uid="{5AF9BF4E-C073-42C6-9248-61ED38343CD5}"/>
    <cellStyle name="9 6 2 27" xfId="6183" xr:uid="{3C4132BB-C4F8-4B46-8A66-5B80E522054D}"/>
    <cellStyle name="9 6 2 28" xfId="6224" xr:uid="{424699FA-3930-4487-B0E8-D3D1FD2408E1}"/>
    <cellStyle name="9 6 2 29" xfId="5227" xr:uid="{80EB64EC-A460-4742-BFE3-A6D8E05FC68A}"/>
    <cellStyle name="9 6 2 3" xfId="754" xr:uid="{0867EE76-0ADA-4B3C-82EA-B12D74A68A1F}"/>
    <cellStyle name="9 6 2 30" xfId="6608" xr:uid="{5F028A3A-FD3B-4CC0-8F66-8B9A924E8B36}"/>
    <cellStyle name="9 6 2 31" xfId="6334" xr:uid="{3092A9FE-5FCC-41C8-B4D5-87E8550A9F4D}"/>
    <cellStyle name="9 6 2 32" xfId="6116" xr:uid="{BFC8DC15-CE17-47D6-BD7B-FF279E8672AA}"/>
    <cellStyle name="9 6 2 33" xfId="7073" xr:uid="{60930CC7-51B8-4678-988A-5A1F482ECED4}"/>
    <cellStyle name="9 6 2 34" xfId="7336" xr:uid="{0AA6F88F-C7D3-44C0-8120-BC853AB377C7}"/>
    <cellStyle name="9 6 2 35" xfId="7596" xr:uid="{6B37D03C-01A9-4409-892E-63F30D11DB8F}"/>
    <cellStyle name="9 6 2 36" xfId="7854" xr:uid="{E9573079-3363-404D-93D5-1B14BF9EA15F}"/>
    <cellStyle name="9 6 2 37" xfId="8101" xr:uid="{72BC1C6A-9E8B-4B34-9BDB-B9FECA005B97}"/>
    <cellStyle name="9 6 2 38" xfId="8313" xr:uid="{5D6F8577-F568-4C23-BD06-306682CCCF5C}"/>
    <cellStyle name="9 6 2 39" xfId="8383" xr:uid="{EABE01B1-97F3-43D2-9FBF-1711079D149A}"/>
    <cellStyle name="9 6 2 4" xfId="1023" xr:uid="{6824A57C-AA3B-4851-87F5-782C0334B117}"/>
    <cellStyle name="9 6 2 5" xfId="1292" xr:uid="{982C3AF5-FBF4-435E-8575-6A8453AF1ED3}"/>
    <cellStyle name="9 6 2 6" xfId="1560" xr:uid="{7F92FEEA-6549-4396-9E03-A07349A8E3B9}"/>
    <cellStyle name="9 6 2 7" xfId="1717" xr:uid="{2DEB1E6F-61F8-4844-9D50-ACF5A1B3F86A}"/>
    <cellStyle name="9 6 2 8" xfId="923" xr:uid="{3ED5D867-3AEE-47D0-998F-640DCBD993FA}"/>
    <cellStyle name="9 6 2 9" xfId="1192" xr:uid="{E679638E-9AD4-4A8B-913D-3F2AAEC05876}"/>
    <cellStyle name="9 6 20" xfId="5769" xr:uid="{7635652A-EB8A-4DE5-A118-907F71F26DE2}"/>
    <cellStyle name="9 6 21" xfId="6033" xr:uid="{74B2DB08-3E63-4554-BD8B-25DBE3F4F1FF}"/>
    <cellStyle name="9 6 22" xfId="5716" xr:uid="{F174F37B-E830-42D9-B6B1-6E93D41A0900}"/>
    <cellStyle name="9 6 23" xfId="6739" xr:uid="{E9D18578-4625-458D-911E-D5E28F60FEE7}"/>
    <cellStyle name="9 6 24" xfId="6030" xr:uid="{19D08773-8911-4534-9CD6-97A6B05D3A99}"/>
    <cellStyle name="9 6 25" xfId="6922" xr:uid="{4C4B0EA2-B358-4422-8B4E-6AEFDF01504F}"/>
    <cellStyle name="9 6 26" xfId="7253" xr:uid="{9544E5A0-F0EE-4C28-92FF-596A8A9680E8}"/>
    <cellStyle name="9 6 27" xfId="7514" xr:uid="{872F218F-8F03-4DF6-A810-45611D86D04C}"/>
    <cellStyle name="9 6 28" xfId="8240" xr:uid="{18BF3745-2DB4-47F3-9193-DC4D8DD688CD}"/>
    <cellStyle name="9 6 3" xfId="421" xr:uid="{70DA86D4-731D-4AA0-A1D1-8B92CD654D95}"/>
    <cellStyle name="9 6 3 10" xfId="2668" xr:uid="{529297E0-C511-496A-A01A-0E56E5342AE4}"/>
    <cellStyle name="9 6 3 11" xfId="3108" xr:uid="{9DE8CC26-FA1F-4403-9E04-4A56260891CD}"/>
    <cellStyle name="9 6 3 12" xfId="3534" xr:uid="{F11B229E-A549-44BA-9258-52B70197580A}"/>
    <cellStyle name="9 6 3 13" xfId="3725" xr:uid="{FF14A733-5D3C-4896-9223-AEC0C1122815}"/>
    <cellStyle name="9 6 3 14" xfId="4082" xr:uid="{703CEF25-C4C7-4777-9028-5BB1037DC7EB}"/>
    <cellStyle name="9 6 3 15" xfId="4351" xr:uid="{39F6C34E-A4A8-4926-A63E-4BF3DA7533E1}"/>
    <cellStyle name="9 6 3 16" xfId="4620" xr:uid="{2AF6085F-4BF5-468E-86F1-C028A3DC5C20}"/>
    <cellStyle name="9 6 3 17" xfId="4889" xr:uid="{8634FC88-0767-4F56-961C-6C2553685B26}"/>
    <cellStyle name="9 6 3 18" xfId="5315" xr:uid="{19999C94-80CF-434B-B005-E96A96ADE133}"/>
    <cellStyle name="9 6 3 19" xfId="5584" xr:uid="{9492C71F-1ADB-4434-9352-1D0B3D25CC36}"/>
    <cellStyle name="9 6 3 2" xfId="808" xr:uid="{EE11C952-700A-4AC3-ACA7-9968246FCE72}"/>
    <cellStyle name="9 6 3 20" xfId="5968" xr:uid="{C5F3E2DE-204B-4BF6-B432-007034781CED}"/>
    <cellStyle name="9 6 3 21" xfId="6294" xr:uid="{E2700744-D093-4132-A89C-5FC2CA608C10}"/>
    <cellStyle name="9 6 3 22" xfId="6396" xr:uid="{58BF5A38-4745-4CE3-9070-F9E4C4B925B9}"/>
    <cellStyle name="9 6 3 23" xfId="6662" xr:uid="{63292F9F-FF34-4A79-8C92-0C923E792BC7}"/>
    <cellStyle name="9 6 3 24" xfId="6772" xr:uid="{E9B53D1A-5C4A-4EE7-A7E6-33634431BFC3}"/>
    <cellStyle name="9 6 3 25" xfId="6860" xr:uid="{E0BDFFE2-97C8-4394-A6BB-B7668A372E4E}"/>
    <cellStyle name="9 6 3 26" xfId="7127" xr:uid="{7CBA9CF4-0645-4F48-9399-B8554311C58F}"/>
    <cellStyle name="9 6 3 27" xfId="7390" xr:uid="{8C55DAB9-E8C9-47A2-93D5-71E50292FA6D}"/>
    <cellStyle name="9 6 3 28" xfId="7650" xr:uid="{9F2A539F-4154-4127-9DB1-D206A0FE4FFA}"/>
    <cellStyle name="9 6 3 29" xfId="7908" xr:uid="{BFDB60E3-D7E5-483E-A2EC-D754240AD077}"/>
    <cellStyle name="9 6 3 3" xfId="1077" xr:uid="{602E6074-C3A3-47C0-A0F2-70C2BEE18116}"/>
    <cellStyle name="9 6 3 30" xfId="8155" xr:uid="{F501FB62-BB4A-4CAA-92A7-552046F7F89B}"/>
    <cellStyle name="9 6 3 31" xfId="8260" xr:uid="{25F81BC9-6F12-4E8B-A6EF-B413A10550D7}"/>
    <cellStyle name="9 6 3 4" xfId="1346" xr:uid="{FCA01133-E8C6-41AB-9F77-5469AAABE89A}"/>
    <cellStyle name="9 6 3 5" xfId="1771" xr:uid="{61158619-3337-4A3C-AE6A-C10FCAA5196F}"/>
    <cellStyle name="9 6 3 6" xfId="1860" xr:uid="{6A0C9C61-A7C1-4B56-8FA1-69E960F2DB96}"/>
    <cellStyle name="9 6 3 7" xfId="1949" xr:uid="{B6D9C4C9-5300-456B-B13E-1C2EEEEF65A7}"/>
    <cellStyle name="9 6 3 8" xfId="2218" xr:uid="{5656C092-A91C-4A54-8B02-C1471D2FD2A2}"/>
    <cellStyle name="9 6 3 9" xfId="2358" xr:uid="{4D6637E3-6AE8-4F34-8CC2-7377197677BF}"/>
    <cellStyle name="9 6 4" xfId="614" xr:uid="{FABF2A89-3366-45AD-BD95-00BC18E2ECCE}"/>
    <cellStyle name="9 6 5" xfId="70" xr:uid="{F30977FE-0183-4C52-80CD-D96D02E7070C}"/>
    <cellStyle name="9 6 6" xfId="670" xr:uid="{0B27C47E-4B22-433F-A57A-67C8B8CB5B05}"/>
    <cellStyle name="9 6 7" xfId="537" xr:uid="{ED77985D-FE0B-424C-B09A-39FA7274851D}"/>
    <cellStyle name="9 6 8" xfId="1778" xr:uid="{FB6BE50A-CAFB-4F29-A657-811C3614E747}"/>
    <cellStyle name="9 6 9" xfId="2311" xr:uid="{0418A80E-1AA4-4A0B-8536-29BEA7420CB7}"/>
    <cellStyle name="9 7" xfId="228" xr:uid="{3D037C91-6230-4B60-B1BD-AB20B8EE8BF2}"/>
    <cellStyle name="9 7 10" xfId="2684" xr:uid="{42622BA3-796F-4488-BDBE-9EB186735D22}"/>
    <cellStyle name="9 7 11" xfId="2555" xr:uid="{61A0C2CE-7D32-4D98-A114-B4BF13A19EB8}"/>
    <cellStyle name="9 7 12" xfId="3425" xr:uid="{C87E4A19-771F-4217-9A61-EBF820474DEB}"/>
    <cellStyle name="9 7 13" xfId="2658" xr:uid="{6313ABD1-9054-484E-A1F4-7E257A6847C4}"/>
    <cellStyle name="9 7 14" xfId="3181" xr:uid="{6E86ABBE-03F5-43BA-87D3-002C1631D206}"/>
    <cellStyle name="9 7 15" xfId="2905" xr:uid="{B44B1C58-0433-46E9-A0CB-FCED7A186354}"/>
    <cellStyle name="9 7 16" xfId="3220" xr:uid="{19403C15-20DC-4533-82C9-A22249EFB1AE}"/>
    <cellStyle name="9 7 17" xfId="3635" xr:uid="{1E72A3B5-6313-47E3-8B96-53F58D0DF6D1}"/>
    <cellStyle name="9 7 18" xfId="5206" xr:uid="{40731B56-D4D1-4E3D-BB29-2DE50D3EE2D0}"/>
    <cellStyle name="9 7 19" xfId="4688" xr:uid="{C3AE7F7E-52F6-4D33-B7A1-E41938B0A151}"/>
    <cellStyle name="9 7 2" xfId="368" xr:uid="{AE932ACD-D78B-47BF-A091-181BB3DA40E9}"/>
    <cellStyle name="9 7 2 10" xfId="2165" xr:uid="{38052E40-2018-45BA-BB83-F79239852DF8}"/>
    <cellStyle name="9 7 2 11" xfId="2434" xr:uid="{BE48AD6C-E58E-4E07-A2DC-13C9AA93F335}"/>
    <cellStyle name="9 7 2 12" xfId="86" xr:uid="{D2C0162E-D9A6-4650-BCBC-15EFE0FDF247}"/>
    <cellStyle name="9 7 2 13" xfId="2744" xr:uid="{1E7E148B-85F7-4618-BCAA-437AC8B49BDC}"/>
    <cellStyle name="9 7 2 14" xfId="2465" xr:uid="{9DD633BD-CC9A-40DB-A818-8D9545DBDA97}"/>
    <cellStyle name="9 7 2 15" xfId="3055" xr:uid="{15AE70A5-437A-428F-8053-34CD27160A8E}"/>
    <cellStyle name="9 7 2 16" xfId="3323" xr:uid="{5AC7D3E6-77BD-42CE-9307-C532F2FC961B}"/>
    <cellStyle name="9 7 2 17" xfId="3481" xr:uid="{05322BA7-7885-48A4-84D1-C81D18A0248B}"/>
    <cellStyle name="9 7 2 18" xfId="3768" xr:uid="{D6C6E821-BB88-4541-8DF3-60E825278738}"/>
    <cellStyle name="9 7 2 19" xfId="4029" xr:uid="{87642C7F-CDBB-4AE3-BC68-827190C6FA97}"/>
    <cellStyle name="9 7 2 2" xfId="476" xr:uid="{ADCFEA73-FF86-451D-A21C-A4B4CB265EC2}"/>
    <cellStyle name="9 7 2 2 10" xfId="2894" xr:uid="{E682F835-A0E7-4B09-9E8F-6F563771926A}"/>
    <cellStyle name="9 7 2 2 11" xfId="3163" xr:uid="{16D8A1B5-CCCB-4457-BD50-D28B8FAA777F}"/>
    <cellStyle name="9 7 2 2 12" xfId="3589" xr:uid="{5E3E80A3-1075-4AA1-B91F-53CE0994442B}"/>
    <cellStyle name="9 7 2 2 13" xfId="3640" xr:uid="{573C6B54-E100-434C-9E5C-4C4BFEC97A76}"/>
    <cellStyle name="9 7 2 2 14" xfId="4137" xr:uid="{45196865-AB85-4294-9793-9717941C3603}"/>
    <cellStyle name="9 7 2 2 15" xfId="4406" xr:uid="{1DEB59E0-0E0B-43FE-9218-763D8EBBEAF7}"/>
    <cellStyle name="9 7 2 2 16" xfId="4675" xr:uid="{0C9648C2-15F0-47AF-8D12-D75D9C6B7756}"/>
    <cellStyle name="9 7 2 2 17" xfId="4944" xr:uid="{207D1A2B-6AA8-40AC-BFD5-68B579C0221D}"/>
    <cellStyle name="9 7 2 2 18" xfId="5370" xr:uid="{8B2D1391-F150-464A-8892-2F38BCAD0A8F}"/>
    <cellStyle name="9 7 2 2 19" xfId="5639" xr:uid="{E96B0E60-FFA7-4F55-ABC4-1062976AEEE3}"/>
    <cellStyle name="9 7 2 2 2" xfId="863" xr:uid="{B086CDA8-D714-4BA3-911A-A1A1FC8FFCBA}"/>
    <cellStyle name="9 7 2 2 20" xfId="6023" xr:uid="{77129C1A-D630-4553-A9F9-A88F43323727}"/>
    <cellStyle name="9 7 2 2 21" xfId="6332" xr:uid="{63F840A1-9160-45E9-80CD-F11DD4440BCA}"/>
    <cellStyle name="9 7 2 2 22" xfId="6451" xr:uid="{4677AC13-CB4C-43A8-8F03-48801FBA1544}"/>
    <cellStyle name="9 7 2 2 23" xfId="6716" xr:uid="{A8EF0A7C-B901-404F-A727-FB98B1DE6E2B}"/>
    <cellStyle name="9 7 2 2 24" xfId="6827" xr:uid="{4842E32F-F549-40DC-8024-4B0DF88F6E6F}"/>
    <cellStyle name="9 7 2 2 25" xfId="6915" xr:uid="{C2B87AAE-186D-4878-AEF0-319A33D2A418}"/>
    <cellStyle name="9 7 2 2 26" xfId="7182" xr:uid="{B1D00193-3100-4747-8ACA-F0180C36E0E6}"/>
    <cellStyle name="9 7 2 2 27" xfId="7445" xr:uid="{86873515-4DBB-47DC-BC81-8F9241986F92}"/>
    <cellStyle name="9 7 2 2 28" xfId="7705" xr:uid="{E7F91B39-721E-46F3-AC94-C4F7EDB1E115}"/>
    <cellStyle name="9 7 2 2 29" xfId="7963" xr:uid="{671F185E-349C-4AF9-8B51-7CF5E91ED930}"/>
    <cellStyle name="9 7 2 2 3" xfId="1132" xr:uid="{B94CCA4B-B331-4758-A8DE-2456248A44BD}"/>
    <cellStyle name="9 7 2 2 30" xfId="8210" xr:uid="{7CDF6002-BEFC-4588-8E9C-B2A483D2E567}"/>
    <cellStyle name="9 7 2 2 31" xfId="8419" xr:uid="{2DA7E174-9734-4B9B-A5BF-62D22542F951}"/>
    <cellStyle name="9 7 2 2 4" xfId="1401" xr:uid="{309F3172-4857-4745-B67B-F3C6CCFC32F0}"/>
    <cellStyle name="9 7 2 2 5" xfId="1826" xr:uid="{27AA9AD4-9569-4F0D-8460-D47E95E3E240}"/>
    <cellStyle name="9 7 2 2 6" xfId="1915" xr:uid="{D7A36921-A8DB-4757-9383-EBEDF1593F05}"/>
    <cellStyle name="9 7 2 2 7" xfId="2004" xr:uid="{D5F92267-8C9C-4E1D-B9BF-BE3C8F3E2F8A}"/>
    <cellStyle name="9 7 2 2 8" xfId="2273" xr:uid="{8187C3B4-8EEA-4B35-8F87-CA90F1E7D498}"/>
    <cellStyle name="9 7 2 2 9" xfId="2584" xr:uid="{A79E7B38-EFFA-4BDB-BACD-B393DB9097B3}"/>
    <cellStyle name="9 7 2 20" xfId="4298" xr:uid="{AE80CE07-7EE3-49F3-A833-D69D94264955}"/>
    <cellStyle name="9 7 2 21" xfId="4567" xr:uid="{4206705D-547C-4F73-986F-03D6433B1EFA}"/>
    <cellStyle name="9 7 2 22" xfId="4836" xr:uid="{4531DE4D-B82E-4419-9486-E415D3814C05}"/>
    <cellStyle name="9 7 2 23" xfId="5104" xr:uid="{A6E7B016-8EB4-4D2F-AAD3-6B5E625CC260}"/>
    <cellStyle name="9 7 2 24" xfId="5262" xr:uid="{2FB0253B-E9B2-4F9B-9D9D-41F1CAA7B999}"/>
    <cellStyle name="9 7 2 25" xfId="5531" xr:uid="{5A620DDC-3C95-49A0-8B97-6E1CC8D50328}"/>
    <cellStyle name="9 7 2 26" xfId="5220" xr:uid="{0368D13A-8550-4985-B268-7D6856F61D01}"/>
    <cellStyle name="9 7 2 27" xfId="6184" xr:uid="{0BC75024-75E9-47B9-9781-0A2ED448AB75}"/>
    <cellStyle name="9 7 2 28" xfId="6278" xr:uid="{0C77BCFB-C680-4311-B199-BB13D979C539}"/>
    <cellStyle name="9 7 2 29" xfId="5918" xr:uid="{3105DD4F-CE3B-46AF-89A0-88C0EE72DF7A}"/>
    <cellStyle name="9 7 2 3" xfId="755" xr:uid="{10257E67-C5DF-4651-9839-D00DA5A0D327}"/>
    <cellStyle name="9 7 2 30" xfId="6609" xr:uid="{6F9B4908-8FB4-4020-97B4-25437B196253}"/>
    <cellStyle name="9 7 2 31" xfId="6292" xr:uid="{41FA15D2-7E1D-4930-BC01-8F7E6BFDF46D}"/>
    <cellStyle name="9 7 2 32" xfId="6121" xr:uid="{33E1AE1F-35BD-432C-ABCA-86B683FA8A7C}"/>
    <cellStyle name="9 7 2 33" xfId="7074" xr:uid="{85CE2E83-BB18-4FA0-BBF2-23506A095D61}"/>
    <cellStyle name="9 7 2 34" xfId="7337" xr:uid="{E84E4F02-6A54-47D8-A60B-A17507E2FB6F}"/>
    <cellStyle name="9 7 2 35" xfId="7597" xr:uid="{E7DCC97A-D6F8-4056-A724-02C58AD44A54}"/>
    <cellStyle name="9 7 2 36" xfId="7855" xr:uid="{839D63AF-37F8-4521-8971-61DEC96682C2}"/>
    <cellStyle name="9 7 2 37" xfId="8102" xr:uid="{1416E9F2-C981-4D37-A684-255BDD84FB60}"/>
    <cellStyle name="9 7 2 38" xfId="8314" xr:uid="{49A17303-F4BC-46C3-A0F4-0C6A183F9ADD}"/>
    <cellStyle name="9 7 2 39" xfId="7755" xr:uid="{4D8B07DC-D2E0-4116-BB78-161357BDFFD7}"/>
    <cellStyle name="9 7 2 4" xfId="1024" xr:uid="{6904ECF1-C2B4-4572-BCD4-3105A1C97CA2}"/>
    <cellStyle name="9 7 2 5" xfId="1293" xr:uid="{57CDF1DF-BF86-483D-88B7-B481DCD3E3E2}"/>
    <cellStyle name="9 7 2 6" xfId="1561" xr:uid="{729E7832-0E36-44B4-96A2-F356E95A18D9}"/>
    <cellStyle name="9 7 2 7" xfId="1718" xr:uid="{1A594810-F073-44D5-B11F-17C48E8FEF2D}"/>
    <cellStyle name="9 7 2 8" xfId="1154" xr:uid="{9ABF1F83-F2D7-4F92-80CE-B6C98B93CA11}"/>
    <cellStyle name="9 7 2 9" xfId="680" xr:uid="{43A7A708-B2A8-4303-BA1E-BB212329CA1B}"/>
    <cellStyle name="9 7 20" xfId="5649" xr:uid="{03B4DB82-47CE-496F-8664-EEC47EF9E561}"/>
    <cellStyle name="9 7 21" xfId="6197" xr:uid="{AEFEF289-842D-4B34-BF78-58A107D9C60E}"/>
    <cellStyle name="9 7 22" xfId="6468" xr:uid="{0018D6BA-7ABB-4CFC-BBAF-7D3981048EED}"/>
    <cellStyle name="9 7 23" xfId="5678" xr:uid="{F5C8819F-AC32-4E5F-8A4B-95DEA56A358E}"/>
    <cellStyle name="9 7 24" xfId="6559" xr:uid="{DB51EF6C-1788-429D-A37A-3A23701E69CF}"/>
    <cellStyle name="9 7 25" xfId="6363" xr:uid="{751EA49C-7CF5-4AFF-ACFE-F8226F101047}"/>
    <cellStyle name="9 7 26" xfId="6526" xr:uid="{C73E81BD-E87A-4507-AA24-7274118F0174}"/>
    <cellStyle name="9 7 27" xfId="7194" xr:uid="{EA551F7E-EB7D-40C1-9D16-E1A282050E81}"/>
    <cellStyle name="9 7 28" xfId="8270" xr:uid="{CBCED5E2-425B-456D-9457-CD2E0B01E2C0}"/>
    <cellStyle name="9 7 3" xfId="422" xr:uid="{ABCE10F4-A26B-47CC-B6F1-E438D9B649BF}"/>
    <cellStyle name="9 7 3 10" xfId="2324" xr:uid="{C6FBD715-68EA-426A-A664-B107E63C8194}"/>
    <cellStyle name="9 7 3 11" xfId="3109" xr:uid="{4B763511-775B-4799-ADE2-E6B001280F43}"/>
    <cellStyle name="9 7 3 12" xfId="3535" xr:uid="{78A9C57C-50FD-437C-B293-05FD1BD94654}"/>
    <cellStyle name="9 7 3 13" xfId="3708" xr:uid="{2408435B-5605-49EC-8438-F3098A0ADDD4}"/>
    <cellStyle name="9 7 3 14" xfId="4083" xr:uid="{099682C4-87E8-42A0-91B7-B3AB5E9B3984}"/>
    <cellStyle name="9 7 3 15" xfId="4352" xr:uid="{F91EF7E4-8574-4F46-85C6-82EB080BF658}"/>
    <cellStyle name="9 7 3 16" xfId="4621" xr:uid="{78DB2D02-B2FF-4903-89D4-3A8BB29762A6}"/>
    <cellStyle name="9 7 3 17" xfId="4890" xr:uid="{7CEA6743-14C8-484B-A222-6DBC1CF416DE}"/>
    <cellStyle name="9 7 3 18" xfId="5316" xr:uid="{C914F223-CF47-4395-9AF2-B3FF986BDA02}"/>
    <cellStyle name="9 7 3 19" xfId="5585" xr:uid="{18A9B0EE-C564-4FBA-B368-2D332BA39B7F}"/>
    <cellStyle name="9 7 3 2" xfId="809" xr:uid="{8D57D464-1B15-4853-88B4-EC5CAA9F63CD}"/>
    <cellStyle name="9 7 3 20" xfId="5969" xr:uid="{4EEA8379-D512-4EE0-A04E-EB6E66185206}"/>
    <cellStyle name="9 7 3 21" xfId="6108" xr:uid="{E677182B-C9B9-4299-AE35-768EA69FABE0}"/>
    <cellStyle name="9 7 3 22" xfId="6397" xr:uid="{F728F5BF-1D93-451A-AB1C-8A2EEB26CA3D}"/>
    <cellStyle name="9 7 3 23" xfId="6663" xr:uid="{1A46C1D1-44FB-4EA6-B8D7-AA842DCC3A33}"/>
    <cellStyle name="9 7 3 24" xfId="6773" xr:uid="{024C8CA8-05AE-4FA0-9E60-B07AF46B15BC}"/>
    <cellStyle name="9 7 3 25" xfId="6861" xr:uid="{939CBCB0-9174-4F4A-AF17-C54BB5A84C7F}"/>
    <cellStyle name="9 7 3 26" xfId="7128" xr:uid="{77F24685-C88F-4FBD-8C4D-EB78D1CB389B}"/>
    <cellStyle name="9 7 3 27" xfId="7391" xr:uid="{BA0BCC16-31C8-4561-85A7-2FBC7CDA8330}"/>
    <cellStyle name="9 7 3 28" xfId="7651" xr:uid="{9BA0E894-93FD-4880-95F9-A8909FBEB67E}"/>
    <cellStyle name="9 7 3 29" xfId="7909" xr:uid="{E0A94F5D-7073-46BC-9128-62776FC8E6B6}"/>
    <cellStyle name="9 7 3 3" xfId="1078" xr:uid="{E0135252-7879-4511-A8FC-6AB1E79C9294}"/>
    <cellStyle name="9 7 3 30" xfId="8156" xr:uid="{F9423BDF-8580-49C9-9313-8300E1852B48}"/>
    <cellStyle name="9 7 3 31" xfId="7493" xr:uid="{BDEC2992-214C-49FF-8D4E-44A47EF0D4A6}"/>
    <cellStyle name="9 7 3 4" xfId="1347" xr:uid="{02E56478-15FE-4AC5-9161-6AE3C6CC91BD}"/>
    <cellStyle name="9 7 3 5" xfId="1772" xr:uid="{D148DD96-F7A2-467A-AA4D-3D567B685EE1}"/>
    <cellStyle name="9 7 3 6" xfId="1861" xr:uid="{6F324751-1EAE-4124-9FC5-84DF5363C85E}"/>
    <cellStyle name="9 7 3 7" xfId="1950" xr:uid="{FBE1C7EB-7FEE-482E-8FA8-6B9E0D325DBC}"/>
    <cellStyle name="9 7 3 8" xfId="2219" xr:uid="{1E073F57-7989-4965-B7D6-892627E3BE4F}"/>
    <cellStyle name="9 7 3 9" xfId="1886" xr:uid="{8DDB1B43-D24D-4814-88F1-31386ACE629F}"/>
    <cellStyle name="9 7 4" xfId="615" xr:uid="{3533D8DA-3730-40AA-82BE-E6988E57665B}"/>
    <cellStyle name="9 7 5" xfId="105" xr:uid="{D81CE1A4-15C6-42C2-B50E-2E57AFC7BA38}"/>
    <cellStyle name="9 7 6" xfId="555" xr:uid="{0BEC64A7-EDC5-4695-BB42-88DEFBF3FBD2}"/>
    <cellStyle name="9 7 7" xfId="1699" xr:uid="{809A18D0-15AC-4131-9948-E254749D2EAC}"/>
    <cellStyle name="9 7 8" xfId="578" xr:uid="{08FC92AE-E9C5-4594-9B13-3DA278FEE296}"/>
    <cellStyle name="9 7 9" xfId="2374" xr:uid="{5BC29CFA-9CC9-489A-BFFF-50346FB0903D}"/>
    <cellStyle name="9 8" xfId="229" xr:uid="{DFECCD81-1167-440F-8DEA-3ED9AC4A1B5A}"/>
    <cellStyle name="9 8 10" xfId="2814" xr:uid="{B25A9C87-0D17-4AD4-AD77-E97D7C7D9FC4}"/>
    <cellStyle name="9 8 11" xfId="1678" xr:uid="{6A7E895E-A0EF-4952-8E78-BF219764E6BE}"/>
    <cellStyle name="9 8 12" xfId="2694" xr:uid="{D51B62D6-6C77-4250-AF7E-AC431976D248}"/>
    <cellStyle name="9 8 13" xfId="3463" xr:uid="{8EE90421-8E53-4E32-B379-AD78DD5ACB5B}"/>
    <cellStyle name="9 8 14" xfId="3236" xr:uid="{F4D4112C-A7F6-43F4-AC35-217994C2BDE9}"/>
    <cellStyle name="9 8 15" xfId="3699" xr:uid="{634195C8-2823-4F32-9070-BBB08FCA8009}"/>
    <cellStyle name="9 8 16" xfId="3445" xr:uid="{27FEC11B-F03C-43D6-B76F-FA198A88B632}"/>
    <cellStyle name="9 8 17" xfId="3666" xr:uid="{5432674E-6BCA-4E8D-ABB8-7E5C9FCE71DC}"/>
    <cellStyle name="9 8 18" xfId="3749" xr:uid="{42D8BA66-3275-4DEC-98EC-72E03BC6D43F}"/>
    <cellStyle name="9 8 19" xfId="3203" xr:uid="{7F1E7F40-6FF6-4810-A3E7-E4F1EF085CB7}"/>
    <cellStyle name="9 8 2" xfId="369" xr:uid="{E522C3DE-E0EA-49D3-A06F-0BAB386799DF}"/>
    <cellStyle name="9 8 2 10" xfId="2166" xr:uid="{2FDDAFC0-71D1-43D6-90FC-3E67EF35A88A}"/>
    <cellStyle name="9 8 2 11" xfId="2435" xr:uid="{1EA23F9D-BE5B-4B1A-A7E9-1576D0034F3E}"/>
    <cellStyle name="9 8 2 12" xfId="2474" xr:uid="{A6C0EB91-136B-468D-9A88-3F5B416D87CC}"/>
    <cellStyle name="9 8 2 13" xfId="2745" xr:uid="{37854182-CEC3-4D82-AA21-2A6A3D0DA46A}"/>
    <cellStyle name="9 8 2 14" xfId="2784" xr:uid="{BCEA7154-E505-4B77-BDD9-13A915129647}"/>
    <cellStyle name="9 8 2 15" xfId="3056" xr:uid="{398C694E-84ED-4CDB-9C2F-8F64EB20969C}"/>
    <cellStyle name="9 8 2 16" xfId="3324" xr:uid="{C917A9DF-93F8-4C1D-A253-E6866852811E}"/>
    <cellStyle name="9 8 2 17" xfId="3482" xr:uid="{264F2359-6F9A-4632-8C6B-EC59B6E3A8F2}"/>
    <cellStyle name="9 8 2 18" xfId="2979" xr:uid="{BB5F0D0E-D2C7-4A18-A121-1C22AC09423B}"/>
    <cellStyle name="9 8 2 19" xfId="4030" xr:uid="{BF965AB3-DCB1-4324-A688-52EA7FEC1B78}"/>
    <cellStyle name="9 8 2 2" xfId="477" xr:uid="{4B193742-859C-49C6-BC2E-80005B5B4F20}"/>
    <cellStyle name="9 8 2 2 10" xfId="2895" xr:uid="{8771BEBF-9035-49ED-B9DE-8989603459A0}"/>
    <cellStyle name="9 8 2 2 11" xfId="3164" xr:uid="{EEB7593C-5992-40E9-A24A-985A509E85F3}"/>
    <cellStyle name="9 8 2 2 12" xfId="3590" xr:uid="{0AE93E59-A018-42CB-897B-F2345C35E6C2}"/>
    <cellStyle name="9 8 2 2 13" xfId="3780" xr:uid="{D64DA6A4-A6FB-4223-B2E1-F749845E02E9}"/>
    <cellStyle name="9 8 2 2 14" xfId="4138" xr:uid="{D6CAED63-C902-4DAF-9C70-0687A23040C8}"/>
    <cellStyle name="9 8 2 2 15" xfId="4407" xr:uid="{516B16DA-FBFF-47DE-8EF1-119FC7925CA0}"/>
    <cellStyle name="9 8 2 2 16" xfId="4676" xr:uid="{678FC704-FB72-4433-8E8C-FE5518A4C7CD}"/>
    <cellStyle name="9 8 2 2 17" xfId="4945" xr:uid="{25B98D6F-1C3C-44A8-AAF8-3F34247CCCFA}"/>
    <cellStyle name="9 8 2 2 18" xfId="5371" xr:uid="{79313AD5-0022-488E-98AF-CCC5D771FE49}"/>
    <cellStyle name="9 8 2 2 19" xfId="5640" xr:uid="{955AF4D0-1149-49AF-8833-135F11095D78}"/>
    <cellStyle name="9 8 2 2 2" xfId="864" xr:uid="{0773B731-ED57-45D5-AA5D-0ED02FC5047A}"/>
    <cellStyle name="9 8 2 2 20" xfId="6024" xr:uid="{7FFF9A2C-E356-438E-A234-B771490C35E5}"/>
    <cellStyle name="9 8 2 2 21" xfId="6333" xr:uid="{595841DE-2BD8-4146-9F77-7566A4E6836D}"/>
    <cellStyle name="9 8 2 2 22" xfId="6452" xr:uid="{514D258F-4216-4754-B990-8917CF6644B4}"/>
    <cellStyle name="9 8 2 2 23" xfId="6717" xr:uid="{4E0FA66F-698E-4E7B-90AB-503C0833F5A0}"/>
    <cellStyle name="9 8 2 2 24" xfId="6828" xr:uid="{CF42465A-D8EF-488B-A1BE-4FD461A61AFE}"/>
    <cellStyle name="9 8 2 2 25" xfId="6916" xr:uid="{4C14E70A-14EE-4EFF-BF6C-0F8068624EF4}"/>
    <cellStyle name="9 8 2 2 26" xfId="7183" xr:uid="{6FA64CC7-95F5-4722-AB97-9DA738832CBF}"/>
    <cellStyle name="9 8 2 2 27" xfId="7446" xr:uid="{28A90C8A-10EB-4A94-87A3-B74461C8752E}"/>
    <cellStyle name="9 8 2 2 28" xfId="7706" xr:uid="{6FCD4686-5B4F-483C-9F36-5523C98F27CE}"/>
    <cellStyle name="9 8 2 2 29" xfId="7964" xr:uid="{FDC10FB8-5AE4-41E5-ACD5-895671B0BFEC}"/>
    <cellStyle name="9 8 2 2 3" xfId="1133" xr:uid="{2D0B289E-12D8-4908-993D-0A5219FDAD10}"/>
    <cellStyle name="9 8 2 2 30" xfId="8211" xr:uid="{D58160BD-C238-4DB2-9A5E-93E68B8EE20B}"/>
    <cellStyle name="9 8 2 2 31" xfId="8420" xr:uid="{BC10E496-35BB-472F-8B5B-F121852220A0}"/>
    <cellStyle name="9 8 2 2 4" xfId="1402" xr:uid="{A615A428-C792-47B3-B7F7-37C28660AEB8}"/>
    <cellStyle name="9 8 2 2 5" xfId="1827" xr:uid="{42D3EB0E-C57B-4B3F-BF54-5D36F4A7242B}"/>
    <cellStyle name="9 8 2 2 6" xfId="1916" xr:uid="{8F2684F2-6108-4660-B45E-D8211473DDBF}"/>
    <cellStyle name="9 8 2 2 7" xfId="2005" xr:uid="{9F0C847B-8DEA-4EAE-A14C-429CE31242EC}"/>
    <cellStyle name="9 8 2 2 8" xfId="2274" xr:uid="{11D85154-6841-4633-8F53-E1E72530A45E}"/>
    <cellStyle name="9 8 2 2 9" xfId="2585" xr:uid="{3703C688-599E-429F-ACC3-6FAFFAA4C1D0}"/>
    <cellStyle name="9 8 2 20" xfId="4299" xr:uid="{AF69BDC5-B993-4939-8257-9D5A1F37FBF2}"/>
    <cellStyle name="9 8 2 21" xfId="4568" xr:uid="{B027C870-CC0F-4D75-9800-6A8AC2D78556}"/>
    <cellStyle name="9 8 2 22" xfId="4837" xr:uid="{A89F427A-1939-4F07-BBDB-237E3BE62208}"/>
    <cellStyle name="9 8 2 23" xfId="5105" xr:uid="{39E158F5-BEE8-412A-9BAA-9720F82B51AE}"/>
    <cellStyle name="9 8 2 24" xfId="5263" xr:uid="{AB46DFCE-01F2-4AA3-8620-6CB5EA3A98F5}"/>
    <cellStyle name="9 8 2 25" xfId="5532" xr:uid="{90A87EBC-7E18-4C78-A9BB-372C94EF434C}"/>
    <cellStyle name="9 8 2 26" xfId="4421" xr:uid="{0BB4C227-19A0-4A23-BB7D-A028536914D3}"/>
    <cellStyle name="9 8 2 27" xfId="6185" xr:uid="{866B44E3-35A0-4B19-BD59-4401435CDE73}"/>
    <cellStyle name="9 8 2 28" xfId="5650" xr:uid="{E5EDB819-5533-4562-B802-D5DD3BF50B42}"/>
    <cellStyle name="9 8 2 29" xfId="5835" xr:uid="{634A4223-C904-4430-AC7F-364B3312E96A}"/>
    <cellStyle name="9 8 2 3" xfId="756" xr:uid="{08F82D93-C716-4716-838F-035D1F84B4BD}"/>
    <cellStyle name="9 8 2 30" xfId="6610" xr:uid="{FF7240AB-1417-498F-8923-E8516EB47056}"/>
    <cellStyle name="9 8 2 31" xfId="5680" xr:uid="{E79841D6-94FB-41F4-A5E2-0D654189624F}"/>
    <cellStyle name="9 8 2 32" xfId="5664" xr:uid="{6001E4A3-4BA8-47C6-9E28-25D2348319D1}"/>
    <cellStyle name="9 8 2 33" xfId="7075" xr:uid="{8026F2A0-26B7-4076-AAB7-8A65B70800A6}"/>
    <cellStyle name="9 8 2 34" xfId="7338" xr:uid="{E88849BA-F090-45F2-B680-F9EE0397D2A0}"/>
    <cellStyle name="9 8 2 35" xfId="7598" xr:uid="{DE5187F8-AAD4-48FD-8002-6502AAC2B6DD}"/>
    <cellStyle name="9 8 2 36" xfId="7856" xr:uid="{91194B71-EC8F-4E3C-9D92-E51BE0057B56}"/>
    <cellStyle name="9 8 2 37" xfId="8103" xr:uid="{BC703F7A-9B42-440A-88FC-67B9696549E9}"/>
    <cellStyle name="9 8 2 38" xfId="8315" xr:uid="{306CAEDF-E7D1-427C-9252-8ED17474F92C}"/>
    <cellStyle name="9 8 2 39" xfId="8340" xr:uid="{F405C16B-53E5-439E-83E3-4ACD1EFA2D4A}"/>
    <cellStyle name="9 8 2 4" xfId="1025" xr:uid="{915258E0-8424-4494-B0F3-C240B0FE252F}"/>
    <cellStyle name="9 8 2 5" xfId="1294" xr:uid="{2A52A938-82F4-4685-88B8-9AF4E8C1A16F}"/>
    <cellStyle name="9 8 2 6" xfId="1562" xr:uid="{EA346938-58CE-46C6-B630-D6F9AF03C072}"/>
    <cellStyle name="9 8 2 7" xfId="1719" xr:uid="{ADA2E787-1B56-426A-82D3-C5F399616354}"/>
    <cellStyle name="9 8 2 8" xfId="1218" xr:uid="{A9FAE515-4CE2-4B2A-98EB-7870814D6B12}"/>
    <cellStyle name="9 8 2 9" xfId="1486" xr:uid="{94EA5ECA-1944-4C74-A3DB-4C22E4DA3778}"/>
    <cellStyle name="9 8 20" xfId="5648" xr:uid="{8967A606-EACE-4D51-BE65-00EDEB650540}"/>
    <cellStyle name="9 8 21" xfId="6093" xr:uid="{EC55E319-B57C-44DC-AAF4-D640100AAFFA}"/>
    <cellStyle name="9 8 22" xfId="5452" xr:uid="{F60F7BA8-2CA0-4C37-8C9E-69A9689CB7F3}"/>
    <cellStyle name="9 8 23" xfId="6196" xr:uid="{EBF6D8C4-F1E1-4A52-B469-8EAEF288CFA5}"/>
    <cellStyle name="9 8 24" xfId="6530" xr:uid="{8E0F9378-03AC-477C-9DA8-957E6288C862}"/>
    <cellStyle name="9 8 25" xfId="6840" xr:uid="{1C2E29A5-9DCE-4B0B-B326-DCBE4DC03C5D}"/>
    <cellStyle name="9 8 26" xfId="6935" xr:uid="{1E9B880B-7A3F-4D9F-AEFC-331FD9A82870}"/>
    <cellStyle name="9 8 27" xfId="6749" xr:uid="{20A21F8A-7558-473E-A135-C831784E4E78}"/>
    <cellStyle name="9 8 28" xfId="8367" xr:uid="{FB563157-4C63-46F8-B258-D8DE38E69988}"/>
    <cellStyle name="9 8 3" xfId="423" xr:uid="{A09091D7-06B8-4F27-A27E-F3BF24CA36EE}"/>
    <cellStyle name="9 8 3 10" xfId="2568" xr:uid="{5CF09844-FA1E-47DD-AF56-306477DE1A8F}"/>
    <cellStyle name="9 8 3 11" xfId="3110" xr:uid="{E9687179-4ADA-40F3-B023-1B0B2D70EFD3}"/>
    <cellStyle name="9 8 3 12" xfId="3536" xr:uid="{10639B87-5B01-4379-9B31-80B2D5B89D9A}"/>
    <cellStyle name="9 8 3 13" xfId="3673" xr:uid="{04E35A7E-CC33-4C51-8645-645034077F81}"/>
    <cellStyle name="9 8 3 14" xfId="4084" xr:uid="{EBAD1CA7-F8BB-4E94-A08F-12C52D6B7A41}"/>
    <cellStyle name="9 8 3 15" xfId="4353" xr:uid="{15B01E8F-D36A-493E-B886-8E2450836017}"/>
    <cellStyle name="9 8 3 16" xfId="4622" xr:uid="{FCB7F6B8-947B-4441-9C29-8BE53FCEFF17}"/>
    <cellStyle name="9 8 3 17" xfId="4891" xr:uid="{BDC22378-344A-4E80-94E5-04085386CC78}"/>
    <cellStyle name="9 8 3 18" xfId="5317" xr:uid="{6FD915AB-AB4F-4E96-8C45-45C477C4CFC9}"/>
    <cellStyle name="9 8 3 19" xfId="5586" xr:uid="{A816FFE4-E4B7-4C44-81A9-D0E2132A79B2}"/>
    <cellStyle name="9 8 3 2" xfId="810" xr:uid="{1154DC92-8D46-488C-BCCA-7C653B536232}"/>
    <cellStyle name="9 8 3 20" xfId="5970" xr:uid="{6FC62691-D813-4D89-A2D2-07DDD2FEFF8E}"/>
    <cellStyle name="9 8 3 21" xfId="4947" xr:uid="{52153347-DCE5-452F-8B55-32290EF363DE}"/>
    <cellStyle name="9 8 3 22" xfId="6398" xr:uid="{AF0BE591-5860-4B36-9850-11DF28EEA021}"/>
    <cellStyle name="9 8 3 23" xfId="6664" xr:uid="{628AF1CB-D7B5-495A-9AB7-5E770C8B24DA}"/>
    <cellStyle name="9 8 3 24" xfId="6774" xr:uid="{E646120B-1759-4A50-AC0B-BE6E0F60797F}"/>
    <cellStyle name="9 8 3 25" xfId="6862" xr:uid="{72DEBAEC-F982-473F-A660-2AC93E834663}"/>
    <cellStyle name="9 8 3 26" xfId="7129" xr:uid="{6F47596A-2807-49E1-AFE1-73765B7CEB2A}"/>
    <cellStyle name="9 8 3 27" xfId="7392" xr:uid="{3BE79960-143D-4FB2-9E5F-AA7956B3AE91}"/>
    <cellStyle name="9 8 3 28" xfId="7652" xr:uid="{DBF3619D-0501-4393-974B-9AF4E03DA1B8}"/>
    <cellStyle name="9 8 3 29" xfId="7910" xr:uid="{ADFEAECC-5F78-4CCF-AFB5-82395B549D39}"/>
    <cellStyle name="9 8 3 3" xfId="1079" xr:uid="{30396257-3CA8-4AF4-9B74-F8E9B7D9C424}"/>
    <cellStyle name="9 8 3 30" xfId="8157" xr:uid="{CA7860CF-5C7A-44BD-AED2-2EFBB13192EE}"/>
    <cellStyle name="9 8 3 31" xfId="7979" xr:uid="{56AF7DD5-61BE-4203-918D-FD7D5E814237}"/>
    <cellStyle name="9 8 3 4" xfId="1348" xr:uid="{209C8470-9873-4D33-8235-6C3980974340}"/>
    <cellStyle name="9 8 3 5" xfId="1773" xr:uid="{E44D7FBC-CE03-4718-AFD1-FA9E58E6B3DA}"/>
    <cellStyle name="9 8 3 6" xfId="1862" xr:uid="{9F43DAFE-3D7F-488A-A1AF-3F241E0F00A3}"/>
    <cellStyle name="9 8 3 7" xfId="1951" xr:uid="{59DDB748-061E-4847-B1FD-C968FFB8090F}"/>
    <cellStyle name="9 8 3 8" xfId="2220" xr:uid="{FE71747E-4A1D-4876-97F8-6E4CE0594CF2}"/>
    <cellStyle name="9 8 3 9" xfId="2020" xr:uid="{F7302617-9BE7-4A8D-BF12-7DDE04A02FFD}"/>
    <cellStyle name="9 8 4" xfId="616" xr:uid="{A45D86C5-3C56-4F7E-AB02-4B3CFC2D900C}"/>
    <cellStyle name="9 8 5" xfId="127" xr:uid="{1990C600-6159-4676-BC50-7F0A5F17559C}"/>
    <cellStyle name="9 8 6" xfId="556" xr:uid="{A536E9F7-B807-4E25-B8DD-1F7C4FF0FDDE}"/>
    <cellStyle name="9 8 7" xfId="1144" xr:uid="{8F92E532-9489-481B-975C-15F4648CAA3F}"/>
    <cellStyle name="9 8 8" xfId="510" xr:uid="{EA3F1904-28FD-47B7-AE0F-A50948CCF091}"/>
    <cellStyle name="9 8 9" xfId="2504" xr:uid="{C4D4849D-7E43-4D7D-A57E-CB1E3A6E82DA}"/>
    <cellStyle name="Accent1" xfId="8503" xr:uid="{8DAD423F-9D3B-4D96-AC1D-5F937852C3C6}"/>
    <cellStyle name="Accent2" xfId="8504" xr:uid="{1023C36A-15DA-4903-BF1C-9C446A94F15D}"/>
    <cellStyle name="Accent3" xfId="8505" xr:uid="{152D0B62-0ED5-4B8A-9C46-A0F57788706F}"/>
    <cellStyle name="Accent4" xfId="8506" xr:uid="{E0D2DE5E-1CB2-46FD-B3B2-8BC963E44518}"/>
    <cellStyle name="Accent5" xfId="8507" xr:uid="{216AB3BA-C9FF-4FD4-AD65-525BAD87EE66}"/>
    <cellStyle name="Accent6" xfId="8508" xr:uid="{DC2AECD6-A42E-4C04-A03F-EEDC18BE8F0B}"/>
    <cellStyle name="Akzent1 2" xfId="147" xr:uid="{A7C19E8D-775A-453A-AB8E-795190438B98}"/>
    <cellStyle name="Akzent1 3" xfId="8509" xr:uid="{6832CB16-71BA-4DF0-9BBB-00464E93B261}"/>
    <cellStyle name="Akzent2 2" xfId="148" xr:uid="{D89B162C-63C2-40B7-A216-7BDB45B4C1EF}"/>
    <cellStyle name="Akzent2 3" xfId="8510" xr:uid="{A48FC054-285D-4344-A2AE-E6BBE93F26D7}"/>
    <cellStyle name="Akzent3 2" xfId="149" xr:uid="{67DF4A32-6D56-4CBD-8706-7B7C52966599}"/>
    <cellStyle name="Akzent3 3" xfId="8511" xr:uid="{34910643-2B0C-41F5-BE4D-97628C66379A}"/>
    <cellStyle name="Akzent4 2" xfId="150" xr:uid="{DD335E8F-D29A-4851-8215-D7F88B1B472E}"/>
    <cellStyle name="Akzent4 3" xfId="8512" xr:uid="{69A4F851-C71C-432D-BF12-8A68CEA1F946}"/>
    <cellStyle name="Akzent5 2" xfId="151" xr:uid="{C8F8FDD5-7150-4AE8-99B6-79A8B3DCC40C}"/>
    <cellStyle name="Akzent5 3" xfId="8513" xr:uid="{E1D71074-91BA-4D82-90A0-93D2F6B9B6C0}"/>
    <cellStyle name="Akzent6 2" xfId="152" xr:uid="{A9B91E50-F833-4DAB-B2E3-4100F36151AB}"/>
    <cellStyle name="Akzent6 3" xfId="8514" xr:uid="{BE40918D-3321-47B6-BA68-3C4A4B807E63}"/>
    <cellStyle name="Ausgabe 2" xfId="153" xr:uid="{B77F7E6B-5730-4BBE-BBC0-A8E0F6113B6F}"/>
    <cellStyle name="Ausgabe 2 10" xfId="268" xr:uid="{9D7F627E-1A42-4AB3-A8CA-0F87646E05BE}"/>
    <cellStyle name="Ausgabe 2 10 10" xfId="2955" xr:uid="{1EA6A6EF-FE28-4830-A7A8-3D74506FA296}"/>
    <cellStyle name="Ausgabe 2 10 11" xfId="3223" xr:uid="{BA9892CC-5BAD-47E6-B590-8879AB6F31C3}"/>
    <cellStyle name="Ausgabe 2 10 12" xfId="2767" xr:uid="{6F13E5C4-DD3B-4B42-87FA-E7370F7994E1}"/>
    <cellStyle name="Ausgabe 2 10 13" xfId="3720" xr:uid="{933FB5E2-645D-4C10-A342-C2ECF73C1884}"/>
    <cellStyle name="Ausgabe 2 10 14" xfId="3929" xr:uid="{AF834DB3-E571-45BA-9B7D-94410B00C0C3}"/>
    <cellStyle name="Ausgabe 2 10 15" xfId="4198" xr:uid="{B66142EB-008D-4D85-BB32-F3097FEAE207}"/>
    <cellStyle name="Ausgabe 2 10 16" xfId="4467" xr:uid="{DFAA214E-0D28-4A81-B7DF-9B1D6CBE38A6}"/>
    <cellStyle name="Ausgabe 2 10 17" xfId="4736" xr:uid="{A82F3A19-9008-401A-B3B0-12E5B04FB140}"/>
    <cellStyle name="Ausgabe 2 10 18" xfId="5004" xr:uid="{A76F7F4B-BA62-47EA-8C52-9E80E734347A}"/>
    <cellStyle name="Ausgabe 2 10 19" xfId="3616" xr:uid="{5A1A6CE5-9571-4FC1-9DCF-483AEED39BB8}"/>
    <cellStyle name="Ausgabe 2 10 2" xfId="655" xr:uid="{A274B96E-4C24-41E1-9FF0-B6DF1114282B}"/>
    <cellStyle name="Ausgabe 2 10 20" xfId="5431" xr:uid="{9710F402-A600-47DB-BAE7-9FC11F58B466}"/>
    <cellStyle name="Ausgabe 2 10 21" xfId="5697" xr:uid="{53CB5C92-0B94-40A0-B44E-1313030D709B}"/>
    <cellStyle name="Ausgabe 2 10 22" xfId="5786" xr:uid="{78FAEF9F-0299-4DC0-BEC8-FBEE0501CDBA}"/>
    <cellStyle name="Ausgabe 2 10 23" xfId="6111" xr:uid="{23789A21-8D94-48D7-BAA4-00B0C123FC08}"/>
    <cellStyle name="Ausgabe 2 10 24" xfId="6509" xr:uid="{980CDCD1-6B00-43CE-B2C4-DDEE7F17289F}"/>
    <cellStyle name="Ausgabe 2 10 25" xfId="6781" xr:uid="{EB8501A1-9865-4510-88C2-84775BED90CE}"/>
    <cellStyle name="Ausgabe 2 10 26" xfId="6974" xr:uid="{5A997CC2-33E1-4278-9E68-5FFDE4EF4259}"/>
    <cellStyle name="Ausgabe 2 10 27" xfId="7239" xr:uid="{93E7FE67-9BEF-4C39-AC2D-6F69402427C1}"/>
    <cellStyle name="Ausgabe 2 10 28" xfId="7499" xr:uid="{24975F7A-D081-4B0D-B142-C9D35787F28B}"/>
    <cellStyle name="Ausgabe 2 10 29" xfId="7757" xr:uid="{A74C7257-32B1-4AC7-8393-69CC8B25E316}"/>
    <cellStyle name="Ausgabe 2 10 3" xfId="924" xr:uid="{0E687933-E715-437C-8553-9991B5B40F8C}"/>
    <cellStyle name="Ausgabe 2 10 30" xfId="8008" xr:uid="{24C4D550-EDBE-4B77-831E-7C3C037F2187}"/>
    <cellStyle name="Ausgabe 2 10 31" xfId="8319" xr:uid="{6D063291-4B1E-4CE9-A431-68C0C2B9C003}"/>
    <cellStyle name="Ausgabe 2 10 4" xfId="1193" xr:uid="{0D8AB9BA-181C-42F7-8509-A61F41A93608}"/>
    <cellStyle name="Ausgabe 2 10 5" xfId="1461" xr:uid="{6B661D3C-9B7C-44A0-B8E0-F02A4C1F2304}"/>
    <cellStyle name="Ausgabe 2 10 6" xfId="1869" xr:uid="{C48038B8-193F-4E81-8BA9-5178E4DFA5F0}"/>
    <cellStyle name="Ausgabe 2 10 7" xfId="2065" xr:uid="{B06ED49E-A68C-48A5-A7A7-F25A98416517}"/>
    <cellStyle name="Ausgabe 2 10 8" xfId="2442" xr:uid="{D6828B83-07E4-4E88-A99F-E740C620FB57}"/>
    <cellStyle name="Ausgabe 2 10 9" xfId="2752" xr:uid="{7E33C625-42B3-4888-86D6-2026AA3C2C8B}"/>
    <cellStyle name="Ausgabe 2 11" xfId="539" xr:uid="{ACF74C09-2A48-4BD6-B394-FFD30C8F9440}"/>
    <cellStyle name="Ausgabe 2 12" xfId="543" xr:uid="{7C7D3CC6-2476-4ABF-B274-0476F26841AC}"/>
    <cellStyle name="Ausgabe 2 13" xfId="538" xr:uid="{CF42F98C-8EDF-4425-898D-2B516F5AF1A9}"/>
    <cellStyle name="Ausgabe 2 14" xfId="1412" xr:uid="{2504E1B7-CD11-4BAB-8DA3-90C33E4E8D0E}"/>
    <cellStyle name="Ausgabe 2 15" xfId="1450" xr:uid="{9FD19CA5-64DC-48C7-88C4-BD9241273687}"/>
    <cellStyle name="Ausgabe 2 16" xfId="2462" xr:uid="{28560809-3DFE-4FE3-9CAE-2E50BBA28B4D}"/>
    <cellStyle name="Ausgabe 2 17" xfId="2772" xr:uid="{F895D5FB-FF3F-49E4-859D-A29A339118A2}"/>
    <cellStyle name="Ausgabe 2 18" xfId="2771" xr:uid="{35D3820A-BA1A-4FDC-AC31-7D1F87BF0ACC}"/>
    <cellStyle name="Ausgabe 2 19" xfId="2949" xr:uid="{CC477651-F916-4313-BD3B-4FF143D33B4A}"/>
    <cellStyle name="Ausgabe 2 2" xfId="181" xr:uid="{3D3C7494-3BF9-4636-BBC0-689787A3725A}"/>
    <cellStyle name="Ausgabe 2 2 10" xfId="95" xr:uid="{0C341B91-BB2D-46C2-B084-B5AC7DA4FAD7}"/>
    <cellStyle name="Ausgabe 2 2 11" xfId="1206" xr:uid="{02CAF629-356E-448B-B0AC-220FD90B2603}"/>
    <cellStyle name="Ausgabe 2 2 12" xfId="2008" xr:uid="{90FF3386-86E8-45C6-A84A-0E44D6F54C93}"/>
    <cellStyle name="Ausgabe 2 2 13" xfId="2277" xr:uid="{906074F0-69E1-40A5-B1E4-A3522A12CB09}"/>
    <cellStyle name="Ausgabe 2 2 14" xfId="2016" xr:uid="{6436B5BB-80AF-4E8D-A229-D66DD24A7296}"/>
    <cellStyle name="Ausgabe 2 2 15" xfId="2590" xr:uid="{EF369956-59DA-496E-B968-3B6942F69B64}"/>
    <cellStyle name="Ausgabe 2 2 16" xfId="2571" xr:uid="{84B92509-201E-4279-8857-D59C71E93476}"/>
    <cellStyle name="Ausgabe 2 2 17" xfId="2898" xr:uid="{1088142E-1DE9-4EF6-8C5B-0A44B4583492}"/>
    <cellStyle name="Ausgabe 2 2 18" xfId="3169" xr:uid="{597574CB-81B7-4373-98EB-624FC82EA7C4}"/>
    <cellStyle name="Ausgabe 2 2 19" xfId="3191" xr:uid="{1B595573-17E3-4523-A88C-97130D029982}"/>
    <cellStyle name="Ausgabe 2 2 2" xfId="341" xr:uid="{70B371C1-69F4-4A84-8280-D35528E595AA}"/>
    <cellStyle name="Ausgabe 2 2 2 10" xfId="3028" xr:uid="{A32496DB-EA26-48E2-948C-DCBE0FE13B8B}"/>
    <cellStyle name="Ausgabe 2 2 2 11" xfId="3296" xr:uid="{8E043CBD-B286-416E-9784-EFC15201CD29}"/>
    <cellStyle name="Ausgabe 2 2 2 12" xfId="2872" xr:uid="{936205FB-69E8-45F2-98DE-6A2AB024ACA2}"/>
    <cellStyle name="Ausgabe 2 2 2 13" xfId="3866" xr:uid="{5DDAF0DA-B2C2-489F-92CE-E2FD543F7419}"/>
    <cellStyle name="Ausgabe 2 2 2 14" xfId="4002" xr:uid="{8B35D7DC-3807-4E6B-B9E6-19A804AC1AAB}"/>
    <cellStyle name="Ausgabe 2 2 2 15" xfId="4271" xr:uid="{86E89E7E-26BC-4C59-B024-2AECA35F9FA5}"/>
    <cellStyle name="Ausgabe 2 2 2 16" xfId="4540" xr:uid="{BF7F536A-2BFB-4D2E-A4C0-3F84ABD9676F}"/>
    <cellStyle name="Ausgabe 2 2 2 17" xfId="4809" xr:uid="{F37CA247-2164-46A2-9D45-5D4CABC1C954}"/>
    <cellStyle name="Ausgabe 2 2 2 18" xfId="5077" xr:uid="{BE7854ED-0A00-429B-A705-FE283E554F9B}"/>
    <cellStyle name="Ausgabe 2 2 2 19" xfId="4426" xr:uid="{1D30C9E4-7585-44D7-9061-F10EEE3D9247}"/>
    <cellStyle name="Ausgabe 2 2 2 2" xfId="728" xr:uid="{D3D89DCA-139B-4600-89A7-B8E9FD55DAE6}"/>
    <cellStyle name="Ausgabe 2 2 2 20" xfId="5504" xr:uid="{3AE817C5-DD53-49D2-9930-7BA182F5AF25}"/>
    <cellStyle name="Ausgabe 2 2 2 21" xfId="5770" xr:uid="{B73CE025-2CD6-4954-B74A-20005DD5526D}"/>
    <cellStyle name="Ausgabe 2 2 2 22" xfId="5927" xr:uid="{8F48262C-D288-430C-B823-73DFBC4B0A47}"/>
    <cellStyle name="Ausgabe 2 2 2 23" xfId="6343" xr:uid="{221F67B2-AF4C-45C0-8EFF-E7324DEBD847}"/>
    <cellStyle name="Ausgabe 2 2 2 24" xfId="6582" xr:uid="{C28752FE-E7C4-48A0-B0D5-27141569B7A4}"/>
    <cellStyle name="Ausgabe 2 2 2 25" xfId="6467" xr:uid="{1D585C3A-7D44-4A23-8BE7-E559578F9B37}"/>
    <cellStyle name="Ausgabe 2 2 2 26" xfId="7047" xr:uid="{1FF7BC4C-2B24-4F3B-B69C-894C8AFBC1A4}"/>
    <cellStyle name="Ausgabe 2 2 2 27" xfId="7310" xr:uid="{A1565BDC-1B73-4E30-A3BE-783F419D0514}"/>
    <cellStyle name="Ausgabe 2 2 2 28" xfId="7570" xr:uid="{2534EBA5-B4F2-4331-99B9-BF2F2AE06632}"/>
    <cellStyle name="Ausgabe 2 2 2 29" xfId="7828" xr:uid="{BE017C45-CA95-45D0-872F-3F616205584D}"/>
    <cellStyle name="Ausgabe 2 2 2 3" xfId="997" xr:uid="{ED464D59-C56A-420C-8973-F42634AA3C3F}"/>
    <cellStyle name="Ausgabe 2 2 2 30" xfId="8075" xr:uid="{CE9971D1-012A-4912-B837-BD976C8E33FE}"/>
    <cellStyle name="Ausgabe 2 2 2 31" xfId="8391" xr:uid="{C2E9378A-4FDF-418D-8813-46C9EFDBD13D}"/>
    <cellStyle name="Ausgabe 2 2 2 4" xfId="1266" xr:uid="{75E82422-2E8F-4631-8258-D47E7D4BAD82}"/>
    <cellStyle name="Ausgabe 2 2 2 5" xfId="1534" xr:uid="{9E4EED8C-2DD2-4514-8694-5CDDC828C21B}"/>
    <cellStyle name="Ausgabe 2 2 2 6" xfId="586" xr:uid="{5A836E9D-298E-4DB7-802E-32D3B8CFAD4F}"/>
    <cellStyle name="Ausgabe 2 2 2 7" xfId="2138" xr:uid="{6B40EF82-647B-4AD5-9F39-E8EB59D8299A}"/>
    <cellStyle name="Ausgabe 2 2 2 8" xfId="2537" xr:uid="{624B2F69-F87D-4475-8F1E-4EA14DF467FA}"/>
    <cellStyle name="Ausgabe 2 2 2 9" xfId="2847" xr:uid="{BAAA2213-077C-4A2D-BB92-5A766920B545}"/>
    <cellStyle name="Ausgabe 2 2 20" xfId="3595" xr:uid="{67D25A1B-2EFC-437C-B134-3152A2413DA9}"/>
    <cellStyle name="Ausgabe 2 2 21" xfId="3460" xr:uid="{FCC97EB5-2575-43EB-8F7C-31225938A444}"/>
    <cellStyle name="Ausgabe 2 2 22" xfId="3698" xr:uid="{56DB87A2-946D-4017-B354-A69706EA3FF8}"/>
    <cellStyle name="Ausgabe 2 2 23" xfId="2660" xr:uid="{CB6C9D74-FA0B-4F2C-A218-CA6FF41D3A8D}"/>
    <cellStyle name="Ausgabe 2 2 24" xfId="4141" xr:uid="{24B1AC75-7ACF-49C2-ADA1-51C9A9A7D063}"/>
    <cellStyle name="Ausgabe 2 2 25" xfId="4410" xr:uid="{7B1FB01A-7194-46C4-98C9-F453F4336552}"/>
    <cellStyle name="Ausgabe 2 2 26" xfId="4679" xr:uid="{31E8F36F-AE4A-49A4-90C9-F828528671BC}"/>
    <cellStyle name="Ausgabe 2 2 27" xfId="4950" xr:uid="{1C98825D-0587-40D1-ACEF-491F45B27CD0}"/>
    <cellStyle name="Ausgabe 2 2 28" xfId="4972" xr:uid="{75078EF9-7BEF-4D34-BBB0-25D26FBDEDA3}"/>
    <cellStyle name="Ausgabe 2 2 29" xfId="5374" xr:uid="{3B277F27-49CF-4767-8F1A-29AAE7765CDD}"/>
    <cellStyle name="Ausgabe 2 2 3" xfId="325" xr:uid="{CB5875B6-C34F-475F-9E31-D319A376753E}"/>
    <cellStyle name="Ausgabe 2 2 3 10" xfId="3012" xr:uid="{F39D545E-FA3A-4308-92E3-EE1EC76F5CC4}"/>
    <cellStyle name="Ausgabe 2 2 3 11" xfId="3280" xr:uid="{E44FDFE6-2147-44C9-A5F2-B06150333FB9}"/>
    <cellStyle name="Ausgabe 2 2 3 12" xfId="2952" xr:uid="{A0B09641-6C5F-4994-879A-AC98F8BF5DE6}"/>
    <cellStyle name="Ausgabe 2 2 3 13" xfId="3840" xr:uid="{D9A2EBBE-0099-4D80-BE63-9DF4673E8ACE}"/>
    <cellStyle name="Ausgabe 2 2 3 14" xfId="3986" xr:uid="{1F97F023-99E9-47A2-942F-3734AC24418C}"/>
    <cellStyle name="Ausgabe 2 2 3 15" xfId="4255" xr:uid="{63CA6BD3-5ACD-4312-ADB6-E30D6EE9D6E3}"/>
    <cellStyle name="Ausgabe 2 2 3 16" xfId="4524" xr:uid="{3D4BB56C-1013-44AF-98DD-A4DF8A063D21}"/>
    <cellStyle name="Ausgabe 2 2 3 17" xfId="4793" xr:uid="{D69ACA23-BE0A-4FF1-974F-185BCAE8BE49}"/>
    <cellStyle name="Ausgabe 2 2 3 18" xfId="5061" xr:uid="{22D76DF6-85A8-4D52-9448-396052978B56}"/>
    <cellStyle name="Ausgabe 2 2 3 19" xfId="4733" xr:uid="{49D9068A-BFA3-420E-9FB9-8AE5230CA839}"/>
    <cellStyle name="Ausgabe 2 2 3 2" xfId="712" xr:uid="{E50F07CD-D672-446A-9EF5-682CA476F08F}"/>
    <cellStyle name="Ausgabe 2 2 3 20" xfId="5488" xr:uid="{9F87E0CC-334E-4417-A58A-5C1FCE5B2406}"/>
    <cellStyle name="Ausgabe 2 2 3 21" xfId="5754" xr:uid="{1C98D7D8-946C-4211-B268-B2C42D117D5D}"/>
    <cellStyle name="Ausgabe 2 2 3 22" xfId="5402" xr:uid="{365F9BD3-DC58-4E81-8A5A-DEEDE58FBA9A}"/>
    <cellStyle name="Ausgabe 2 2 3 23" xfId="6258" xr:uid="{3BF53AA6-3F9D-4A65-9705-1D0BC4E9C33A}"/>
    <cellStyle name="Ausgabe 2 2 3 24" xfId="6566" xr:uid="{E29E084C-25A9-4A57-B264-1770492942CD}"/>
    <cellStyle name="Ausgabe 2 2 3 25" xfId="5689" xr:uid="{74FD761D-B423-44FD-9B4C-8151F2F0CD11}"/>
    <cellStyle name="Ausgabe 2 2 3 26" xfId="7031" xr:uid="{6DAB37A9-164F-4103-B93E-416E69808088}"/>
    <cellStyle name="Ausgabe 2 2 3 27" xfId="7294" xr:uid="{4A3E2378-05C6-4597-AF7A-149CBB7C9219}"/>
    <cellStyle name="Ausgabe 2 2 3 28" xfId="7554" xr:uid="{5FE381D1-A879-487D-8AB4-22353CC51D16}"/>
    <cellStyle name="Ausgabe 2 2 3 29" xfId="7812" xr:uid="{A6A12B95-2B37-4EF8-A43C-52A7D882C1EC}"/>
    <cellStyle name="Ausgabe 2 2 3 3" xfId="981" xr:uid="{0D111D40-4397-486B-872D-2C0B83FB7D23}"/>
    <cellStyle name="Ausgabe 2 2 3 30" xfId="8059" xr:uid="{0FC4D22A-2C80-4107-BED7-F6A2E73CEC88}"/>
    <cellStyle name="Ausgabe 2 2 3 31" xfId="8351" xr:uid="{2A34D204-4611-4CD4-901F-2B6B7C76AEDB}"/>
    <cellStyle name="Ausgabe 2 2 3 4" xfId="1250" xr:uid="{F49D8A71-26F4-4EEF-91A0-F1B334271BF3}"/>
    <cellStyle name="Ausgabe 2 2 3 5" xfId="1518" xr:uid="{C1F5810A-5701-40B5-AD00-F3D8ABB0D42D}"/>
    <cellStyle name="Ausgabe 2 2 3 6" xfId="1163" xr:uid="{B99D5FAB-48AB-4C3B-9628-F3E9AF0FC2C8}"/>
    <cellStyle name="Ausgabe 2 2 3 7" xfId="2122" xr:uid="{59EE2BE7-D4CA-4747-98A7-C1893DCB1D2A}"/>
    <cellStyle name="Ausgabe 2 2 3 8" xfId="2485" xr:uid="{20DAE85B-4828-485F-96AA-42CA8F36FEC8}"/>
    <cellStyle name="Ausgabe 2 2 3 9" xfId="2795" xr:uid="{99F2579B-8B6B-43E3-B16E-590D6BFDA163}"/>
    <cellStyle name="Ausgabe 2 2 30" xfId="5645" xr:uid="{28867521-D354-426B-A997-562B82620B87}"/>
    <cellStyle name="Ausgabe 2 2 31" xfId="4483" xr:uid="{759BC1A7-BDDE-4656-83E4-91845D64BAA2}"/>
    <cellStyle name="Ausgabe 2 2 32" xfId="5906" xr:uid="{B1C7632B-8A13-46BA-9E5D-DE0BA2955F43}"/>
    <cellStyle name="Ausgabe 2 2 33" xfId="4480" xr:uid="{ABBA82A2-EBBE-44B7-912A-633B1D022635}"/>
    <cellStyle name="Ausgabe 2 2 34" xfId="6231" xr:uid="{284B329B-5DEF-4DBC-91FB-90DE2956FCA8}"/>
    <cellStyle name="Ausgabe 2 2 35" xfId="6457" xr:uid="{91C64B93-B898-4EE9-AB3C-D3B424B404E1}"/>
    <cellStyle name="Ausgabe 2 2 36" xfId="6361" xr:uid="{A0030511-3262-442E-8E41-6E59C2BFD821}"/>
    <cellStyle name="Ausgabe 2 2 37" xfId="6558" xr:uid="{158CEDE2-02CD-49AF-A7C7-A3CED6DFA8FC}"/>
    <cellStyle name="Ausgabe 2 2 38" xfId="6921" xr:uid="{C4F9CDE8-0C1E-4215-92E5-62E8E5B0ED6E}"/>
    <cellStyle name="Ausgabe 2 2 39" xfId="6631" xr:uid="{D8B737A9-E1D6-4C75-A2F8-B50A22E2C5EA}"/>
    <cellStyle name="Ausgabe 2 2 4" xfId="277" xr:uid="{DB9C4A8B-4CC3-4E87-9B07-134ED45D12AE}"/>
    <cellStyle name="Ausgabe 2 2 4 10" xfId="2964" xr:uid="{B88336D7-3F08-4CE1-A410-BA08DB56A1DA}"/>
    <cellStyle name="Ausgabe 2 2 4 11" xfId="3232" xr:uid="{2982319F-F4B5-4A93-814C-F53694EBACCD}"/>
    <cellStyle name="Ausgabe 2 2 4 12" xfId="2457" xr:uid="{B97C7221-1C91-46B8-AB24-A616AFB2D9EF}"/>
    <cellStyle name="Ausgabe 2 2 4 13" xfId="3805" xr:uid="{85996FB5-5CB3-4A02-89DB-AC1107656F6D}"/>
    <cellStyle name="Ausgabe 2 2 4 14" xfId="3938" xr:uid="{6E9B20B2-26A2-4ADA-BFBE-ECF156830A0E}"/>
    <cellStyle name="Ausgabe 2 2 4 15" xfId="4207" xr:uid="{B419419F-476F-4CA0-A67D-07E1B0441478}"/>
    <cellStyle name="Ausgabe 2 2 4 16" xfId="4476" xr:uid="{30CB461F-947E-48DD-BD63-24168E9C1F10}"/>
    <cellStyle name="Ausgabe 2 2 4 17" xfId="4745" xr:uid="{B6FC2DF4-5454-4E17-9F93-88F78C07E6D6}"/>
    <cellStyle name="Ausgabe 2 2 4 18" xfId="5013" xr:uid="{B23797BF-526B-4310-A37F-F30F28765342}"/>
    <cellStyle name="Ausgabe 2 2 4 19" xfId="3762" xr:uid="{5E055CA3-9A31-4C0F-B172-6700622E3B89}"/>
    <cellStyle name="Ausgabe 2 2 4 2" xfId="664" xr:uid="{83163D0A-44E8-471C-BB60-A3DA2422B798}"/>
    <cellStyle name="Ausgabe 2 2 4 20" xfId="5440" xr:uid="{88E25091-63DC-4C54-8696-5D29B3D2B84F}"/>
    <cellStyle name="Ausgabe 2 2 4 21" xfId="5706" xr:uid="{1CDEFB28-7C72-4CFA-8660-41F7EFE9B900}"/>
    <cellStyle name="Ausgabe 2 2 4 22" xfId="4417" xr:uid="{3278DEA1-FA4D-41C9-AA6D-2C485528878D}"/>
    <cellStyle name="Ausgabe 2 2 4 23" xfId="6077" xr:uid="{49ACD85F-2799-4EAB-9B09-79FC67F68078}"/>
    <cellStyle name="Ausgabe 2 2 4 24" xfId="6518" xr:uid="{E3369028-CB05-4B57-A77C-B124025A6951}"/>
    <cellStyle name="Ausgabe 2 2 4 25" xfId="6205" xr:uid="{FC79E608-E57E-4C6E-BE1A-8500CCB942A6}"/>
    <cellStyle name="Ausgabe 2 2 4 26" xfId="6983" xr:uid="{027D0865-2799-44B5-AFCC-49ED751F8D46}"/>
    <cellStyle name="Ausgabe 2 2 4 27" xfId="7248" xr:uid="{AE86766E-0B90-4698-8A79-70AC0F343374}"/>
    <cellStyle name="Ausgabe 2 2 4 28" xfId="7508" xr:uid="{5F230D19-EF4A-4A7B-AA2A-B33E8C0A8C20}"/>
    <cellStyle name="Ausgabe 2 2 4 29" xfId="7766" xr:uid="{CDB59E3B-6E07-4B63-83CD-C4618D1E1414}"/>
    <cellStyle name="Ausgabe 2 2 4 3" xfId="933" xr:uid="{1D7B74CC-B5F7-4C26-B4F4-76CA4673A2EB}"/>
    <cellStyle name="Ausgabe 2 2 4 30" xfId="8017" xr:uid="{FFC8D179-EC6E-4C07-B618-76134E9D035D}"/>
    <cellStyle name="Ausgabe 2 2 4 31" xfId="8262" xr:uid="{CFD6CF31-6C41-4517-8316-5A23F7761ED2}"/>
    <cellStyle name="Ausgabe 2 2 4 4" xfId="1202" xr:uid="{1688BAF0-D53B-4233-8F54-575AD3406CD2}"/>
    <cellStyle name="Ausgabe 2 2 4 5" xfId="1470" xr:uid="{4428FB65-D4B3-4796-B347-6BB23E6DA8EC}"/>
    <cellStyle name="Ausgabe 2 2 4 6" xfId="1409" xr:uid="{B100546B-6BA6-4FBB-8389-C46F3E741574}"/>
    <cellStyle name="Ausgabe 2 2 4 7" xfId="2074" xr:uid="{5B5DC384-CFBD-4DBE-A363-5EC3BCA1EE50}"/>
    <cellStyle name="Ausgabe 2 2 4 8" xfId="2365" xr:uid="{3422A92A-47C0-4FD7-8528-DA58B97961BE}"/>
    <cellStyle name="Ausgabe 2 2 4 9" xfId="2675" xr:uid="{FAF14895-74D3-4691-A562-273834248602}"/>
    <cellStyle name="Ausgabe 2 2 40" xfId="7449" xr:uid="{1FD77DBA-DE00-4923-B346-907F82FC50B1}"/>
    <cellStyle name="Ausgabe 2 2 41" xfId="7708" xr:uid="{F21C9175-EACF-4623-AC23-B74C84C15110}"/>
    <cellStyle name="Ausgabe 2 2 42" xfId="7967" xr:uid="{FC60CC57-EECA-419A-B6D3-BE99C145ACE6}"/>
    <cellStyle name="Ausgabe 2 2 43" xfId="8215" xr:uid="{3DF78ECB-497D-4ACD-AFF6-69F6CB668871}"/>
    <cellStyle name="Ausgabe 2 2 44" xfId="7982" xr:uid="{F0F88894-4ED4-431F-956B-DD90064CA243}"/>
    <cellStyle name="Ausgabe 2 2 5" xfId="568" xr:uid="{7BD0BD97-D6EC-4DD5-8476-6711EACB4AD8}"/>
    <cellStyle name="Ausgabe 2 2 6" xfId="867" xr:uid="{62ECBDB9-A6CC-400D-B20B-870D6968BB81}"/>
    <cellStyle name="Ausgabe 2 2 7" xfId="1136" xr:uid="{F107311A-9A8C-47CB-8D1A-23E4500A2C4F}"/>
    <cellStyle name="Ausgabe 2 2 8" xfId="1407" xr:uid="{F2381063-299C-4A92-AFAF-1AF09A9940D7}"/>
    <cellStyle name="Ausgabe 2 2 9" xfId="942" xr:uid="{65399778-C6E2-4507-9B64-749F3B895B71}"/>
    <cellStyle name="Ausgabe 2 20" xfId="3842" xr:uid="{BF34296C-92D2-4EB8-B90B-D7D56E775CBC}"/>
    <cellStyle name="Ausgabe 2 21" xfId="3788" xr:uid="{A97473CF-7612-4449-9FC8-71FC01AF0C05}"/>
    <cellStyle name="Ausgabe 2 22" xfId="3166" xr:uid="{DE2D9D04-AB8A-4968-8FE2-6623CFD88C45}"/>
    <cellStyle name="Ausgabe 2 23" xfId="3770" xr:uid="{1504D586-FBDE-423B-B84A-CDEF3F372268}"/>
    <cellStyle name="Ausgabe 2 24" xfId="3736" xr:uid="{205C59B9-CE13-43A9-8FF5-3E9E9535284F}"/>
    <cellStyle name="Ausgabe 2 25" xfId="4730" xr:uid="{1DF056EE-B2E6-4A02-8462-C81020A29115}"/>
    <cellStyle name="Ausgabe 2 26" xfId="3219" xr:uid="{8EF80588-3D2C-463B-B439-9D58892A1015}"/>
    <cellStyle name="Ausgabe 2 27" xfId="5382" xr:uid="{B5BA19B4-F733-49D0-87AF-2C4B99A049A0}"/>
    <cellStyle name="Ausgabe 2 28" xfId="4704" xr:uid="{1DF2182E-9473-4B70-9612-F67F4061AEB8}"/>
    <cellStyle name="Ausgabe 2 29" xfId="5386" xr:uid="{3F056E49-1150-44FA-8411-3FDEF9DE4538}"/>
    <cellStyle name="Ausgabe 2 3" xfId="230" xr:uid="{8A7B5830-D569-4D26-93C5-C609A9332C1C}"/>
    <cellStyle name="Ausgabe 2 3 10" xfId="2450" xr:uid="{13F7DF6C-D6A7-4724-A508-BB40881315D1}"/>
    <cellStyle name="Ausgabe 2 3 11" xfId="2760" xr:uid="{900CA7EA-9427-44FB-AAAE-A6BE98ECC886}"/>
    <cellStyle name="Ausgabe 2 3 12" xfId="587" xr:uid="{7665ECC8-772B-4C0A-9EB4-F74BCA128DE2}"/>
    <cellStyle name="Ausgabe 2 3 13" xfId="3370" xr:uid="{857BD45D-05C9-4CDE-96C5-78795CB7BF2C}"/>
    <cellStyle name="Ausgabe 2 3 14" xfId="3845" xr:uid="{F99E571A-B712-414A-B646-26FDEBDAA9B9}"/>
    <cellStyle name="Ausgabe 2 3 15" xfId="2926" xr:uid="{3FD2ABFB-5E30-4D76-A6AE-95F82D3EFA7F}"/>
    <cellStyle name="Ausgabe 2 3 16" xfId="3670" xr:uid="{5E7D3C5E-4767-4E47-86B4-BE3205851F6E}"/>
    <cellStyle name="Ausgabe 2 3 17" xfId="2950" xr:uid="{DE027808-710A-4D52-8DCC-2E63E4BA8208}"/>
    <cellStyle name="Ausgabe 2 3 18" xfId="2916" xr:uid="{582F305E-552D-4C0D-BC3E-A57F57F709B9}"/>
    <cellStyle name="Ausgabe 2 3 19" xfId="5151" xr:uid="{72DC87F6-8D31-44C6-BB47-393EE6E53945}"/>
    <cellStyle name="Ausgabe 2 3 2" xfId="370" xr:uid="{56FB87C6-89E4-49BC-B6E4-1D08A7BCF16C}"/>
    <cellStyle name="Ausgabe 2 3 2 10" xfId="3057" xr:uid="{70F73CD7-FE99-4564-87E1-73E4E2BB3B9B}"/>
    <cellStyle name="Ausgabe 2 3 2 11" xfId="3325" xr:uid="{382AE7F7-F8F3-474F-98E8-7FFE969EAFD7}"/>
    <cellStyle name="Ausgabe 2 3 2 12" xfId="3483" xr:uid="{98E1F033-C9D8-44AC-B528-6FC5B6E4FEEF}"/>
    <cellStyle name="Ausgabe 2 3 2 13" xfId="3206" xr:uid="{1AB727EF-2EBC-431F-96FA-51A0B2BE3B1F}"/>
    <cellStyle name="Ausgabe 2 3 2 14" xfId="4031" xr:uid="{D454B5B7-89BC-4B65-A0E7-46675799771F}"/>
    <cellStyle name="Ausgabe 2 3 2 15" xfId="4300" xr:uid="{A29962AA-26EB-480D-9EC0-B2DB60D9AD58}"/>
    <cellStyle name="Ausgabe 2 3 2 16" xfId="4569" xr:uid="{90C18A80-DF62-46F7-A803-A183F41F325F}"/>
    <cellStyle name="Ausgabe 2 3 2 17" xfId="4838" xr:uid="{5A1FF38B-710D-4F16-9E17-F188AD97033C}"/>
    <cellStyle name="Ausgabe 2 3 2 18" xfId="5106" xr:uid="{B6C8520D-4057-4536-9AF3-997A62EBEE56}"/>
    <cellStyle name="Ausgabe 2 3 2 19" xfId="5264" xr:uid="{638AD4A6-C5F9-42FE-82C6-727F70314307}"/>
    <cellStyle name="Ausgabe 2 3 2 2" xfId="757" xr:uid="{C354E63B-CFED-40A5-8061-C107422E5C7A}"/>
    <cellStyle name="Ausgabe 2 3 2 20" xfId="5533" xr:uid="{EA713595-005A-4839-93F6-6DCFA83C26F6}"/>
    <cellStyle name="Ausgabe 2 3 2 21" xfId="5799" xr:uid="{0AC3C2CD-4C84-4A3F-97DD-E863A18EB344}"/>
    <cellStyle name="Ausgabe 2 3 2 22" xfId="4997" xr:uid="{9D6A40F8-9CCB-4929-9491-04C9E3956035}"/>
    <cellStyle name="Ausgabe 2 3 2 23" xfId="4757" xr:uid="{5CF81E4D-3E18-45B1-AB72-58B1413F164E}"/>
    <cellStyle name="Ausgabe 2 3 2 24" xfId="6611" xr:uid="{2C5ACDF5-37F6-4415-BDB0-D9CBD04D2A6D}"/>
    <cellStyle name="Ausgabe 2 3 2 25" xfId="6848" xr:uid="{37A0F7B1-C0A4-4AA5-8499-7DFBAA9CF705}"/>
    <cellStyle name="Ausgabe 2 3 2 26" xfId="7076" xr:uid="{B1ADEC06-038B-4194-A2D7-6136EC702222}"/>
    <cellStyle name="Ausgabe 2 3 2 27" xfId="7339" xr:uid="{E8EAEF5E-DE65-4B9D-85B6-C44E9892BBA5}"/>
    <cellStyle name="Ausgabe 2 3 2 28" xfId="7599" xr:uid="{3DE4B2D1-8E66-468A-BBFE-1987302C1BE4}"/>
    <cellStyle name="Ausgabe 2 3 2 29" xfId="7857" xr:uid="{0D968BD4-CB4A-4967-9042-0AEBB7BD97E6}"/>
    <cellStyle name="Ausgabe 2 3 2 3" xfId="1026" xr:uid="{47370489-E644-431B-A52D-C7FB6701E11A}"/>
    <cellStyle name="Ausgabe 2 3 2 30" xfId="8104" xr:uid="{E3603267-3392-451D-8A16-60D9242505F6}"/>
    <cellStyle name="Ausgabe 2 3 2 31" xfId="8382" xr:uid="{E3863022-A514-48AC-A19D-6ACD23F080C6}"/>
    <cellStyle name="Ausgabe 2 3 2 4" xfId="1295" xr:uid="{DECE70CE-7B2B-43EF-8695-3CA925C6B7A7}"/>
    <cellStyle name="Ausgabe 2 3 2 5" xfId="1563" xr:uid="{89B8EF3C-D41A-40E9-B95F-BF2A95C9D533}"/>
    <cellStyle name="Ausgabe 2 3 2 6" xfId="1937" xr:uid="{46480455-2F6A-4C51-A8D3-B37D87162792}"/>
    <cellStyle name="Ausgabe 2 3 2 7" xfId="2167" xr:uid="{295BDA57-A90D-4D29-BACC-820FFC89650A}"/>
    <cellStyle name="Ausgabe 2 3 2 8" xfId="2528" xr:uid="{78B0E2D3-713E-4107-A38D-152E09E3D177}"/>
    <cellStyle name="Ausgabe 2 3 2 9" xfId="2838" xr:uid="{CFA04436-7300-4B91-8D4D-A6C1248073C8}"/>
    <cellStyle name="Ausgabe 2 3 20" xfId="3755" xr:uid="{405C5E4F-67D2-4E28-9CE7-04A5CC304AF8}"/>
    <cellStyle name="Ausgabe 2 3 21" xfId="5454" xr:uid="{4606D9A5-81E0-4645-9C38-F1A6AB661082}"/>
    <cellStyle name="Ausgabe 2 3 22" xfId="5910" xr:uid="{A95ADDC7-B53C-4E09-B4D9-A4A7F10E48A2}"/>
    <cellStyle name="Ausgabe 2 3 23" xfId="6789" xr:uid="{10746E16-7899-4736-8F53-3B72A588D4D3}"/>
    <cellStyle name="Ausgabe 2 3 24" xfId="6072" xr:uid="{E85ADB03-0F46-489D-8EB6-36592550268F}"/>
    <cellStyle name="Ausgabe 2 3 25" xfId="6621" xr:uid="{08042D23-7B11-4E9E-9EE0-C736DFC44353}"/>
    <cellStyle name="Ausgabe 2 3 26" xfId="6296" xr:uid="{4466EEB0-2049-41D5-9689-B63E61C18ECC}"/>
    <cellStyle name="Ausgabe 2 3 27" xfId="6929" xr:uid="{4EBC2CA7-DF76-4AFE-9EDD-036BB50A3D5F}"/>
    <cellStyle name="Ausgabe 2 3 28" xfId="7191" xr:uid="{7F001828-BFDE-41E0-A975-730DAC797BB2}"/>
    <cellStyle name="Ausgabe 2 3 29" xfId="8325" xr:uid="{82F9E0EF-025A-4FC3-BDBC-4601EC6A3014}"/>
    <cellStyle name="Ausgabe 2 3 3" xfId="424" xr:uid="{D4D81EE7-4B59-49E9-813B-F7D206AD712D}"/>
    <cellStyle name="Ausgabe 2 3 3 10" xfId="3111" xr:uid="{5B742384-8C51-40A2-BF46-3CBC7919EFB0}"/>
    <cellStyle name="Ausgabe 2 3 3 11" xfId="3379" xr:uid="{F5342294-6DFF-4141-8CDF-A4611563FF3B}"/>
    <cellStyle name="Ausgabe 2 3 3 12" xfId="3537" xr:uid="{305C1894-8BAA-44B8-BB8F-1631CD0455BA}"/>
    <cellStyle name="Ausgabe 2 3 3 13" xfId="3798" xr:uid="{237506F3-25B2-4D53-A8A0-678D584C5E33}"/>
    <cellStyle name="Ausgabe 2 3 3 14" xfId="4085" xr:uid="{F4CAED79-5A50-454E-8793-FB134C5BDFF7}"/>
    <cellStyle name="Ausgabe 2 3 3 15" xfId="4354" xr:uid="{ECA814EF-8294-46C6-A311-A44A4D2C1925}"/>
    <cellStyle name="Ausgabe 2 3 3 16" xfId="4623" xr:uid="{0DBAB9A2-3179-4B87-A718-36F56EE003AD}"/>
    <cellStyle name="Ausgabe 2 3 3 17" xfId="4892" xr:uid="{2935358D-A754-4314-9664-090968B91F82}"/>
    <cellStyle name="Ausgabe 2 3 3 18" xfId="5160" xr:uid="{62F2D718-8463-4B38-9035-2922F9C0E08C}"/>
    <cellStyle name="Ausgabe 2 3 3 19" xfId="5318" xr:uid="{BAF05F59-5646-457F-8CEC-90FC996617EC}"/>
    <cellStyle name="Ausgabe 2 3 3 2" xfId="811" xr:uid="{56C47DA2-CD40-4469-B1F4-A20E1A39BD9D}"/>
    <cellStyle name="Ausgabe 2 3 3 20" xfId="5587" xr:uid="{1171D24F-69C9-44EF-A781-B72DF6F89EC4}"/>
    <cellStyle name="Ausgabe 2 3 3 21" xfId="5853" xr:uid="{5C6EF9EF-D14E-41AF-A17A-70B706D5A939}"/>
    <cellStyle name="Ausgabe 2 3 3 22" xfId="5971" xr:uid="{A5410030-63E3-43C9-BA59-817647F74888}"/>
    <cellStyle name="Ausgabe 2 3 3 23" xfId="6399" xr:uid="{1D953AEC-229B-4379-A27F-C9FD0EF660FC}"/>
    <cellStyle name="Ausgabe 2 3 3 24" xfId="6665" xr:uid="{E0D36613-B8CB-4DDF-A840-E54C02DD1DA3}"/>
    <cellStyle name="Ausgabe 2 3 3 25" xfId="6863" xr:uid="{51B44947-D2CB-441B-80E2-38E58675725F}"/>
    <cellStyle name="Ausgabe 2 3 3 26" xfId="7130" xr:uid="{C53C465D-4629-4D3C-994D-BA381179A64F}"/>
    <cellStyle name="Ausgabe 2 3 3 27" xfId="7393" xr:uid="{F8281007-FF7D-4434-B71A-609AB435866B}"/>
    <cellStyle name="Ausgabe 2 3 3 28" xfId="7653" xr:uid="{32CCFAFD-1B6B-4944-8D06-FD8DB44637B9}"/>
    <cellStyle name="Ausgabe 2 3 3 29" xfId="7911" xr:uid="{7E02F3E3-60F8-486F-97C6-3D3F750FDF86}"/>
    <cellStyle name="Ausgabe 2 3 3 3" xfId="1080" xr:uid="{460902A2-B47B-45E3-9E44-02D80F277109}"/>
    <cellStyle name="Ausgabe 2 3 3 30" xfId="8158" xr:uid="{2416FDC2-B5FB-4D57-9EBE-9AB7CABE48D7}"/>
    <cellStyle name="Ausgabe 2 3 3 31" xfId="8234" xr:uid="{CA365DF0-30FD-409F-B1DD-2C66A4ADB985}"/>
    <cellStyle name="Ausgabe 2 3 3 4" xfId="1349" xr:uid="{BD3EF278-4421-4953-87F7-7E28BC637C5B}"/>
    <cellStyle name="Ausgabe 2 3 3 5" xfId="1617" xr:uid="{01618054-CE90-4D55-9EA4-AF87445DDDEE}"/>
    <cellStyle name="Ausgabe 2 3 3 6" xfId="1952" xr:uid="{9DC94466-B200-4851-9015-38B9BB3F0C18}"/>
    <cellStyle name="Ausgabe 2 3 3 7" xfId="2221" xr:uid="{FEBC07F1-A6A4-41EC-B973-EE8F424D07B7}"/>
    <cellStyle name="Ausgabe 2 3 3 8" xfId="2304" xr:uid="{C7204F37-1BC3-4686-BADF-7E2F0C5CE0DC}"/>
    <cellStyle name="Ausgabe 2 3 3 9" xfId="2615" xr:uid="{56E07438-ABAA-4B42-B590-64B7F7C53823}"/>
    <cellStyle name="Ausgabe 2 3 4" xfId="294" xr:uid="{B9639E03-78AD-46C2-B181-C8D8440A68D4}"/>
    <cellStyle name="Ausgabe 2 3 4 10" xfId="2981" xr:uid="{E056AE2C-D14C-4E45-8B19-F6EA6F76030A}"/>
    <cellStyle name="Ausgabe 2 3 4 11" xfId="3249" xr:uid="{44AEA1A4-23DA-402E-872D-4AB7DB5DFA8D}"/>
    <cellStyle name="Ausgabe 2 3 4 12" xfId="3190" xr:uid="{D1DE50C9-97EA-46DD-9D86-D6BD96AC8AC7}"/>
    <cellStyle name="Ausgabe 2 3 4 13" xfId="3731" xr:uid="{D09DA1D0-6666-4FEB-B074-6DA3E4D8BBDF}"/>
    <cellStyle name="Ausgabe 2 3 4 14" xfId="3955" xr:uid="{D69034C0-374F-4890-82B5-365816D7202F}"/>
    <cellStyle name="Ausgabe 2 3 4 15" xfId="4224" xr:uid="{1E654809-EC5E-445F-8613-DA09587A8432}"/>
    <cellStyle name="Ausgabe 2 3 4 16" xfId="4493" xr:uid="{F3734D8E-4727-44EB-A695-7290005193B8}"/>
    <cellStyle name="Ausgabe 2 3 4 17" xfId="4762" xr:uid="{06B6A78F-1D7E-4458-B808-CB3E8CF21D4F}"/>
    <cellStyle name="Ausgabe 2 3 4 18" xfId="5030" xr:uid="{0CF65903-40BE-4F4C-B428-D126E18C28A5}"/>
    <cellStyle name="Ausgabe 2 3 4 19" xfId="4971" xr:uid="{2BB0FEDA-0389-4929-8B79-6BE3313B107F}"/>
    <cellStyle name="Ausgabe 2 3 4 2" xfId="681" xr:uid="{998E3216-A841-4E12-96B7-4FF16F11FF03}"/>
    <cellStyle name="Ausgabe 2 3 4 20" xfId="5457" xr:uid="{3887E936-9334-4A14-949A-09770420CB97}"/>
    <cellStyle name="Ausgabe 2 3 4 21" xfId="5723" xr:uid="{34FD8A54-596F-415D-8856-F1ED2431851A}"/>
    <cellStyle name="Ausgabe 2 3 4 22" xfId="5653" xr:uid="{BF4CD937-677C-42B6-8817-88A921B6D304}"/>
    <cellStyle name="Ausgabe 2 3 4 23" xfId="6299" xr:uid="{D1952906-E963-4CAB-AA1C-0D94E4C1E6D7}"/>
    <cellStyle name="Ausgabe 2 3 4 24" xfId="6535" xr:uid="{EADEFA23-EE65-4ADE-A6A6-A22DEF16C8EC}"/>
    <cellStyle name="Ausgabe 2 3 4 25" xfId="6315" xr:uid="{62FEDC35-442D-4F18-BFF9-E9D8A6D1DF6A}"/>
    <cellStyle name="Ausgabe 2 3 4 26" xfId="7000" xr:uid="{3DCC11FB-E18E-4C1A-815E-2B4E2DF7D17E}"/>
    <cellStyle name="Ausgabe 2 3 4 27" xfId="7263" xr:uid="{F61C1E88-8DA4-46F2-8703-9C92CB85A6F8}"/>
    <cellStyle name="Ausgabe 2 3 4 28" xfId="7523" xr:uid="{03A2DEAA-AE8B-4BD7-A1AE-5ED2D01BF293}"/>
    <cellStyle name="Ausgabe 2 3 4 29" xfId="7781" xr:uid="{8480B437-FD89-4056-B735-A697AF7F43D7}"/>
    <cellStyle name="Ausgabe 2 3 4 3" xfId="950" xr:uid="{BA730C6A-1152-4168-85C6-6F0274FFB0CC}"/>
    <cellStyle name="Ausgabe 2 3 4 30" xfId="8029" xr:uid="{EC73CB8C-E99F-4276-AD84-56E44935C688}"/>
    <cellStyle name="Ausgabe 2 3 4 31" xfId="8357" xr:uid="{81FC9ADA-E6F6-479B-88B5-3272B389B651}"/>
    <cellStyle name="Ausgabe 2 3 4 4" xfId="1219" xr:uid="{6CD059B8-BAF2-457C-BCD3-D0BD81794A2C}"/>
    <cellStyle name="Ausgabe 2 3 4 5" xfId="1487" xr:uid="{B31E06B5-B388-45AA-849D-086108179420}"/>
    <cellStyle name="Ausgabe 2 3 4 6" xfId="1775" xr:uid="{824627F4-B219-4CA8-9DA9-DEDF164E2783}"/>
    <cellStyle name="Ausgabe 2 3 4 7" xfId="2091" xr:uid="{24FA7160-19D1-4181-8CE0-52A598EF11D2}"/>
    <cellStyle name="Ausgabe 2 3 4 8" xfId="2491" xr:uid="{9D9E688C-0CCB-4255-B596-92E1C510563B}"/>
    <cellStyle name="Ausgabe 2 3 4 9" xfId="2801" xr:uid="{271069DB-ED24-481F-BAC0-E05336299567}"/>
    <cellStyle name="Ausgabe 2 3 5" xfId="617" xr:uid="{275EDAE6-5A3C-4CB6-BB3C-0F76BCA1A5FE}"/>
    <cellStyle name="Ausgabe 2 3 6" xfId="128" xr:uid="{FAD16EE6-E3BF-48A2-8BE0-BDD87DED852E}"/>
    <cellStyle name="Ausgabe 2 3 7" xfId="557" xr:uid="{BA9FD665-64FB-4CE1-B65E-1A97CEA03FBD}"/>
    <cellStyle name="Ausgabe 2 3 8" xfId="1877" xr:uid="{5204F558-25C4-4E8A-ACA4-5C066CBEF178}"/>
    <cellStyle name="Ausgabe 2 3 9" xfId="1482" xr:uid="{9A115AF4-3E4E-4767-A90C-A106DADCDCC8}"/>
    <cellStyle name="Ausgabe 2 30" xfId="6316" xr:uid="{D39A72FF-9FB9-45C0-B518-370E6BEC1750}"/>
    <cellStyle name="Ausgabe 2 31" xfId="7198" xr:uid="{DA1313A2-9F26-412A-8091-8F653DA02034}"/>
    <cellStyle name="Ausgabe 2 32" xfId="6193" xr:uid="{B7224B72-C095-45CD-888F-68393AA8CEE8}"/>
    <cellStyle name="Ausgabe 2 33" xfId="6673" xr:uid="{DAA68145-327C-4BB9-AC20-B82A107D0678}"/>
    <cellStyle name="Ausgabe 2 34" xfId="6995" xr:uid="{C8495CD7-6A84-4ABD-95DB-52E1C972924B}"/>
    <cellStyle name="Ausgabe 2 35" xfId="8331" xr:uid="{E80E2350-3EFF-42AA-A576-F64D81B398A5}"/>
    <cellStyle name="Ausgabe 2 36" xfId="8515" xr:uid="{12333F9C-4F8C-440E-BA98-BD25E0B02F7A}"/>
    <cellStyle name="Ausgabe 2 4" xfId="231" xr:uid="{980E9330-E1A1-4E36-9150-1A471258EECB}"/>
    <cellStyle name="Ausgabe 2 4 10" xfId="2310" xr:uid="{F1555D3E-79AE-499B-9520-DC1C4069934D}"/>
    <cellStyle name="Ausgabe 2 4 11" xfId="2620" xr:uid="{59D9FD25-3F86-4B5E-B175-DE293145EF85}"/>
    <cellStyle name="Ausgabe 2 4 12" xfId="1720" xr:uid="{C24A75FD-9D14-4E82-BC74-BC6837A83B91}"/>
    <cellStyle name="Ausgabe 2 4 13" xfId="3424" xr:uid="{F52C0DA9-FE68-452B-AFF0-90AA3256C2DB}"/>
    <cellStyle name="Ausgabe 2 4 14" xfId="3651" xr:uid="{F87F095F-5162-4B94-BBA3-88A0EE3CF851}"/>
    <cellStyle name="Ausgabe 2 4 15" xfId="3634" xr:uid="{7CFD99B5-31C1-46B3-A196-D8D2404AD1AA}"/>
    <cellStyle name="Ausgabe 2 4 16" xfId="3761" xr:uid="{79E29441-D413-40E3-9D8C-C1493EF5F21E}"/>
    <cellStyle name="Ausgabe 2 4 17" xfId="2980" xr:uid="{7656A499-60DC-4538-9141-B7EE6F787C8A}"/>
    <cellStyle name="Ausgabe 2 4 18" xfId="3827" xr:uid="{8A09A55B-10B0-4CC3-8A22-38B20294D87D}"/>
    <cellStyle name="Ausgabe 2 4 19" xfId="5205" xr:uid="{BCF04049-E018-4ECF-B70A-9B9518C26847}"/>
    <cellStyle name="Ausgabe 2 4 2" xfId="371" xr:uid="{C26AD6D5-40A8-4872-B23E-39D8B9A375A2}"/>
    <cellStyle name="Ausgabe 2 4 2 10" xfId="3058" xr:uid="{F0CD5C88-89C5-4306-8DC5-BBF33359DB4E}"/>
    <cellStyle name="Ausgabe 2 4 2 11" xfId="3326" xr:uid="{0E711C39-C4E5-4FD5-A20D-7025CDA5F7C3}"/>
    <cellStyle name="Ausgabe 2 4 2 12" xfId="3484" xr:uid="{2C8EDC98-27BD-433F-9E53-B0839ACECDF1}"/>
    <cellStyle name="Ausgabe 2 4 2 13" xfId="3796" xr:uid="{FAE32E87-3D65-412F-A326-7D94A679A506}"/>
    <cellStyle name="Ausgabe 2 4 2 14" xfId="4032" xr:uid="{CE1641E3-660E-47CC-AD88-BAFA98504C85}"/>
    <cellStyle name="Ausgabe 2 4 2 15" xfId="4301" xr:uid="{159A6B9C-D1DC-4E84-A0BC-6E6F1048891D}"/>
    <cellStyle name="Ausgabe 2 4 2 16" xfId="4570" xr:uid="{E886C64F-2008-449B-8F7A-C2E5F19CE77E}"/>
    <cellStyle name="Ausgabe 2 4 2 17" xfId="4839" xr:uid="{E6917927-4FB5-4A3E-AF82-B76A74EAFE18}"/>
    <cellStyle name="Ausgabe 2 4 2 18" xfId="5107" xr:uid="{51139B37-3C9A-43E6-86D0-2088C4571378}"/>
    <cellStyle name="Ausgabe 2 4 2 19" xfId="5265" xr:uid="{9AD12C55-A4FE-45A2-8C8E-280760DCA634}"/>
    <cellStyle name="Ausgabe 2 4 2 2" xfId="758" xr:uid="{531DA5F5-D6AD-4F24-8DDD-EEC473D64FAD}"/>
    <cellStyle name="Ausgabe 2 4 2 20" xfId="5534" xr:uid="{EBA4623F-C681-46C0-9239-DCF2B6263775}"/>
    <cellStyle name="Ausgabe 2 4 2 21" xfId="5800" xr:uid="{CDB8EC4B-4850-43A7-ADDB-6A4F31FA91F7}"/>
    <cellStyle name="Ausgabe 2 4 2 22" xfId="5225" xr:uid="{4BC38777-DC05-4685-A925-1F6BD522EDF6}"/>
    <cellStyle name="Ausgabe 2 4 2 23" xfId="6139" xr:uid="{B58B37AA-9B66-41C5-BDD8-E5E4D2A1302B}"/>
    <cellStyle name="Ausgabe 2 4 2 24" xfId="6612" xr:uid="{3E9BB181-94FF-4251-816D-1F3FFF9E88EF}"/>
    <cellStyle name="Ausgabe 2 4 2 25" xfId="6838" xr:uid="{CA58BAB1-1386-4B28-92DB-D5B8D16D1F03}"/>
    <cellStyle name="Ausgabe 2 4 2 26" xfId="7077" xr:uid="{D94CA41E-1001-455A-A3DD-9E1AB6C33D83}"/>
    <cellStyle name="Ausgabe 2 4 2 27" xfId="7340" xr:uid="{F38CB9C0-EAB5-4E6F-9A2C-8F2C672D5B01}"/>
    <cellStyle name="Ausgabe 2 4 2 28" xfId="7600" xr:uid="{24B9B71C-8575-46CB-8959-A39F13D0DB61}"/>
    <cellStyle name="Ausgabe 2 4 2 29" xfId="7858" xr:uid="{BB6CA417-7441-46A0-9AD8-5262106EDD66}"/>
    <cellStyle name="Ausgabe 2 4 2 3" xfId="1027" xr:uid="{61FB1A28-A4AE-49A0-BF5B-FCCD306C25EF}"/>
    <cellStyle name="Ausgabe 2 4 2 30" xfId="8105" xr:uid="{EADAA15F-5216-4785-A25F-294CD4CD699A}"/>
    <cellStyle name="Ausgabe 2 4 2 31" xfId="7774" xr:uid="{C7696B50-78CE-4E83-A311-27B99A4838EE}"/>
    <cellStyle name="Ausgabe 2 4 2 4" xfId="1296" xr:uid="{9C37701B-E955-4304-9430-931CE027999D}"/>
    <cellStyle name="Ausgabe 2 4 2 5" xfId="1564" xr:uid="{537D6258-E2D2-4015-8764-9BE4C1439DBB}"/>
    <cellStyle name="Ausgabe 2 4 2 6" xfId="1926" xr:uid="{887BCD5D-D4AD-43B3-9D74-7B7E24CB1021}"/>
    <cellStyle name="Ausgabe 2 4 2 7" xfId="2168" xr:uid="{66154B7C-5EB4-4ED2-B183-E6D8055CE934}"/>
    <cellStyle name="Ausgabe 2 4 2 8" xfId="1700" xr:uid="{A60A6269-022F-4A22-A3D8-A7F473AE5F11}"/>
    <cellStyle name="Ausgabe 2 4 2 9" xfId="2325" xr:uid="{FD0A7E45-B61E-4D0C-80C1-C0BE92C4CE9D}"/>
    <cellStyle name="Ausgabe 2 4 20" xfId="3928" xr:uid="{2073535C-E28C-496C-93F4-BF087F1AA620}"/>
    <cellStyle name="Ausgabe 2 4 21" xfId="4686" xr:uid="{0DA48952-75BD-4DAE-A449-2F112A2C4F09}"/>
    <cellStyle name="Ausgabe 2 4 22" xfId="5684" xr:uid="{004E922D-3FF1-48D6-97A9-C38BD12D4481}"/>
    <cellStyle name="Ausgabe 2 4 23" xfId="6137" xr:uid="{8AF3559B-B78E-474A-8358-CA3E81011B25}"/>
    <cellStyle name="Ausgabe 2 4 24" xfId="6063" xr:uid="{7F14DBDD-2A87-4ABF-A403-03E934CDF442}"/>
    <cellStyle name="Ausgabe 2 4 25" xfId="6505" xr:uid="{F2501AB5-0FBF-49F7-9BB0-7F06D793F637}"/>
    <cellStyle name="Ausgabe 2 4 26" xfId="6937" xr:uid="{6D875E66-3C2F-405B-9B32-30737D52F852}"/>
    <cellStyle name="Ausgabe 2 4 27" xfId="6314" xr:uid="{66BA6231-CA3D-4B79-8528-258488248989}"/>
    <cellStyle name="Ausgabe 2 4 28" xfId="6541" xr:uid="{891896EE-6E1F-40AB-A626-65862E16B141}"/>
    <cellStyle name="Ausgabe 2 4 29" xfId="8239" xr:uid="{DC7E0917-EAED-468C-AF6F-622755656779}"/>
    <cellStyle name="Ausgabe 2 4 3" xfId="425" xr:uid="{6BEE23B5-6608-492D-B98E-BC7FC017EADA}"/>
    <cellStyle name="Ausgabe 2 4 3 10" xfId="3112" xr:uid="{F6EE888E-9D19-4500-874D-6592452D6183}"/>
    <cellStyle name="Ausgabe 2 4 3 11" xfId="3380" xr:uid="{269809DF-D36E-4683-8978-A37888A8DBC0}"/>
    <cellStyle name="Ausgabe 2 4 3 12" xfId="3538" xr:uid="{D8223F94-2A45-4BF8-B89B-C67FDC32B6FC}"/>
    <cellStyle name="Ausgabe 2 4 3 13" xfId="3647" xr:uid="{D6BC8D93-36B2-428F-A327-FBB6F8EACC6D}"/>
    <cellStyle name="Ausgabe 2 4 3 14" xfId="4086" xr:uid="{6AD854E5-3594-46A4-80F4-6B7D001DDA06}"/>
    <cellStyle name="Ausgabe 2 4 3 15" xfId="4355" xr:uid="{3C45371B-910A-4CB3-BCD1-5D897768139A}"/>
    <cellStyle name="Ausgabe 2 4 3 16" xfId="4624" xr:uid="{5DFFFBCD-9FF3-4245-8A6E-DFAA0AFCF007}"/>
    <cellStyle name="Ausgabe 2 4 3 17" xfId="4893" xr:uid="{A110113D-DE20-4EB0-97F5-377EB29EDBF7}"/>
    <cellStyle name="Ausgabe 2 4 3 18" xfId="5161" xr:uid="{B46EE9AD-5112-4548-8483-142B0032AA66}"/>
    <cellStyle name="Ausgabe 2 4 3 19" xfId="5319" xr:uid="{D1181BEF-FD15-4436-AEF1-2519DA50D689}"/>
    <cellStyle name="Ausgabe 2 4 3 2" xfId="812" xr:uid="{333F40A9-B470-4F00-8D23-825EB12D7046}"/>
    <cellStyle name="Ausgabe 2 4 3 20" xfId="5588" xr:uid="{45443A77-E904-47A5-BC85-11FF5F5B5DCD}"/>
    <cellStyle name="Ausgabe 2 4 3 21" xfId="5854" xr:uid="{8EA4BE3D-C67F-4BD9-8323-3DB73B2CD9F8}"/>
    <cellStyle name="Ausgabe 2 4 3 22" xfId="5972" xr:uid="{2090AA69-1507-445B-8FB7-4C5AAACE5CE4}"/>
    <cellStyle name="Ausgabe 2 4 3 23" xfId="6400" xr:uid="{56CB1D66-B64A-43C8-9DFB-2FB0FFC2F23D}"/>
    <cellStyle name="Ausgabe 2 4 3 24" xfId="6666" xr:uid="{A1795BEE-BB88-4DC5-8D00-855DBC93D66E}"/>
    <cellStyle name="Ausgabe 2 4 3 25" xfId="6864" xr:uid="{CC2A0004-998F-4319-A10B-9E32274DFF27}"/>
    <cellStyle name="Ausgabe 2 4 3 26" xfId="7131" xr:uid="{63158276-D53A-48EE-A170-9B75E180C11A}"/>
    <cellStyle name="Ausgabe 2 4 3 27" xfId="7394" xr:uid="{ABC685AC-96D9-4D46-A368-0F5A48648560}"/>
    <cellStyle name="Ausgabe 2 4 3 28" xfId="7654" xr:uid="{6146F461-8F14-48EA-B3E2-0955FFBA85AD}"/>
    <cellStyle name="Ausgabe 2 4 3 29" xfId="7912" xr:uid="{B30E51EC-36CF-4516-BB82-EADF25FFDEB1}"/>
    <cellStyle name="Ausgabe 2 4 3 3" xfId="1081" xr:uid="{D36E73FE-1DEC-4321-8A22-F37381F9BAC1}"/>
    <cellStyle name="Ausgabe 2 4 3 30" xfId="8159" xr:uid="{D205DE38-E76B-4F3D-AF01-0E6B16D71F0F}"/>
    <cellStyle name="Ausgabe 2 4 3 31" xfId="8222" xr:uid="{BB7B3736-FB60-412A-8A85-0064C4816857}"/>
    <cellStyle name="Ausgabe 2 4 3 4" xfId="1350" xr:uid="{287D290E-768A-4A2F-AA4B-2FF006F93F91}"/>
    <cellStyle name="Ausgabe 2 4 3 5" xfId="1618" xr:uid="{07536B89-795A-457B-8AD1-18B28FB811BE}"/>
    <cellStyle name="Ausgabe 2 4 3 6" xfId="1953" xr:uid="{685C7D12-4070-4CC6-82D8-0CDE9F3136BA}"/>
    <cellStyle name="Ausgabe 2 4 3 7" xfId="2222" xr:uid="{6F8B13F8-1AD0-426C-907F-034787002ACC}"/>
    <cellStyle name="Ausgabe 2 4 3 8" xfId="2288" xr:uid="{BB5EB266-5895-46AB-9525-3EEC149811B2}"/>
    <cellStyle name="Ausgabe 2 4 3 9" xfId="2599" xr:uid="{2128D8C4-07AD-4B18-BD5B-E5768939C505}"/>
    <cellStyle name="Ausgabe 2 4 4" xfId="295" xr:uid="{DB39A231-57D7-4DB6-9C6D-B890A382664C}"/>
    <cellStyle name="Ausgabe 2 4 4 10" xfId="2982" xr:uid="{282A9956-9956-454C-A5B1-7C2BC23F21AC}"/>
    <cellStyle name="Ausgabe 2 4 4 11" xfId="3250" xr:uid="{AE68EB49-74A7-4193-8A1E-8CBFD8D966A2}"/>
    <cellStyle name="Ausgabe 2 4 4 12" xfId="3192" xr:uid="{3550EB2A-7A3A-400A-BC83-29A5F65D9F44}"/>
    <cellStyle name="Ausgabe 2 4 4 13" xfId="3847" xr:uid="{C9736B6B-740C-46BC-B857-FBC95DC2AE60}"/>
    <cellStyle name="Ausgabe 2 4 4 14" xfId="3956" xr:uid="{3C6C5ABC-2EB4-4EB0-B012-BE16658F4DD8}"/>
    <cellStyle name="Ausgabe 2 4 4 15" xfId="4225" xr:uid="{255E6B76-0CCC-495B-A277-CCA7C184E145}"/>
    <cellStyle name="Ausgabe 2 4 4 16" xfId="4494" xr:uid="{2EC88211-CAC5-4BBE-9DBE-26A8AEF96719}"/>
    <cellStyle name="Ausgabe 2 4 4 17" xfId="4763" xr:uid="{5B848F5C-6A5D-4F8E-B5A9-77561FE25D30}"/>
    <cellStyle name="Ausgabe 2 4 4 18" xfId="5031" xr:uid="{D7DFA715-80C2-4677-BAA6-8B41F09AE3F1}"/>
    <cellStyle name="Ausgabe 2 4 4 19" xfId="4973" xr:uid="{124F386F-7A8D-49CB-951B-50E2E9FF2F78}"/>
    <cellStyle name="Ausgabe 2 4 4 2" xfId="682" xr:uid="{07F411B9-D7D6-4E74-A03D-4B436AC1D3C8}"/>
    <cellStyle name="Ausgabe 2 4 4 20" xfId="5458" xr:uid="{024D3F3F-1666-44FB-8A7E-2BA9330D0B57}"/>
    <cellStyle name="Ausgabe 2 4 4 21" xfId="5724" xr:uid="{31D250BB-D8F1-47E4-B092-38FA492574D7}"/>
    <cellStyle name="Ausgabe 2 4 4 22" xfId="5138" xr:uid="{ACE7D1EC-396F-4144-94ED-C9CF48D62EF0}"/>
    <cellStyle name="Ausgabe 2 4 4 23" xfId="5157" xr:uid="{0DA01E1D-9141-43CB-9203-73244C83C061}"/>
    <cellStyle name="Ausgabe 2 4 4 24" xfId="6536" xr:uid="{4A3E3C31-B78F-46BE-A5AD-FF829C054345}"/>
    <cellStyle name="Ausgabe 2 4 4 25" xfId="6776" xr:uid="{9AFF6E18-2D14-4D8E-9677-D69194085FAB}"/>
    <cellStyle name="Ausgabe 2 4 4 26" xfId="7001" xr:uid="{2F64DED5-99E3-4B52-80C9-0586F1DAFC0C}"/>
    <cellStyle name="Ausgabe 2 4 4 27" xfId="7264" xr:uid="{1A70B2BA-F581-4D98-BEF9-C50208460C6C}"/>
    <cellStyle name="Ausgabe 2 4 4 28" xfId="7524" xr:uid="{48D209CD-35D9-4B84-82AE-66D39DB5C41F}"/>
    <cellStyle name="Ausgabe 2 4 4 29" xfId="7782" xr:uid="{6C060042-874E-4602-903A-BDB4A28272CC}"/>
    <cellStyle name="Ausgabe 2 4 4 3" xfId="951" xr:uid="{3A3B7FF3-75CC-4625-AAAE-CC9985A09B92}"/>
    <cellStyle name="Ausgabe 2 4 4 30" xfId="8030" xr:uid="{25A2BE92-C4D9-4860-B601-6D2B62956AC7}"/>
    <cellStyle name="Ausgabe 2 4 4 31" xfId="8317" xr:uid="{27965F6F-2B5C-4BCE-BADA-9ED7AEA82D87}"/>
    <cellStyle name="Ausgabe 2 4 4 4" xfId="1220" xr:uid="{619ED041-A93F-4EF1-A895-8CC49D8480C8}"/>
    <cellStyle name="Ausgabe 2 4 4 5" xfId="1488" xr:uid="{05F274D3-B116-466B-8424-47903889FBE0}"/>
    <cellStyle name="Ausgabe 2 4 4 6" xfId="1864" xr:uid="{FB72712B-0C87-493E-BE13-105647924CBA}"/>
    <cellStyle name="Ausgabe 2 4 4 7" xfId="2092" xr:uid="{72F9B940-E172-419F-B575-E5B69117DC5A}"/>
    <cellStyle name="Ausgabe 2 4 4 8" xfId="2437" xr:uid="{49C18E0F-F57E-4C5C-986D-360D807F77E7}"/>
    <cellStyle name="Ausgabe 2 4 4 9" xfId="2747" xr:uid="{25C854F2-A6BA-439F-B0A3-DB7ACBA97A79}"/>
    <cellStyle name="Ausgabe 2 4 5" xfId="618" xr:uid="{6A83A9BA-D337-401E-8DA2-207F368DE46F}"/>
    <cellStyle name="Ausgabe 2 4 6" xfId="521" xr:uid="{FFF753DC-837B-4687-8EF5-1229CD1E4179}"/>
    <cellStyle name="Ausgabe 2 4 7" xfId="575" xr:uid="{781E68F9-EE6E-4D02-B05B-260BF54DDABD}"/>
    <cellStyle name="Ausgabe 2 4 8" xfId="109" xr:uid="{808D2EE4-DCAE-48F0-9CF4-C11DEF46EFA1}"/>
    <cellStyle name="Ausgabe 2 4 9" xfId="921" xr:uid="{0693FE24-7DAF-4926-A4BC-D2B26CFEF9FB}"/>
    <cellStyle name="Ausgabe 2 5" xfId="232" xr:uid="{60BDDDFC-45DC-4E86-A5AF-3EEA820C5DB1}"/>
    <cellStyle name="Ausgabe 2 5 10" xfId="2373" xr:uid="{36CC1D4C-0B4A-408E-B255-4D8E130B7D6C}"/>
    <cellStyle name="Ausgabe 2 5 11" xfId="2683" xr:uid="{2D3171B4-8718-4D90-AE68-7006FB1F1B14}"/>
    <cellStyle name="Ausgabe 2 5 12" xfId="2329" xr:uid="{A7486F94-988E-4ED0-A02F-D43751C12019}"/>
    <cellStyle name="Ausgabe 2 5 13" xfId="2323" xr:uid="{D1B1356F-E14E-4008-9802-814D747DFC79}"/>
    <cellStyle name="Ausgabe 2 5 14" xfId="3415" xr:uid="{2E78C177-C0E7-4EDB-8189-BDC81BF9BB7A}"/>
    <cellStyle name="Ausgabe 2 5 15" xfId="3177" xr:uid="{ECE6491D-6C9C-4C0B-B081-69FE9B5FF9F5}"/>
    <cellStyle name="Ausgabe 2 5 16" xfId="3644" xr:uid="{F7AF2EBF-34FA-4C71-BE4E-94BAD465C7CD}"/>
    <cellStyle name="Ausgabe 2 5 17" xfId="3682" xr:uid="{724CF6AB-3815-42DE-8378-ABFF329F9FEA}"/>
    <cellStyle name="Ausgabe 2 5 18" xfId="3783" xr:uid="{6C3D1DDE-8164-49BA-A92B-1B9072089A55}"/>
    <cellStyle name="Ausgabe 2 5 19" xfId="4150" xr:uid="{8AAA6D21-358F-4415-96F4-AC7C670394DB}"/>
    <cellStyle name="Ausgabe 2 5 2" xfId="372" xr:uid="{2EA21F97-CAE6-4C94-8C1A-0D666D327431}"/>
    <cellStyle name="Ausgabe 2 5 2 10" xfId="3059" xr:uid="{6CF4872B-920A-450F-8980-6E3FA84362B3}"/>
    <cellStyle name="Ausgabe 2 5 2 11" xfId="3327" xr:uid="{04CEABB4-903C-4A54-B13A-E7FF94436549}"/>
    <cellStyle name="Ausgabe 2 5 2 12" xfId="3485" xr:uid="{FE6145D7-8C1B-489E-A2A2-A14B6D03343E}"/>
    <cellStyle name="Ausgabe 2 5 2 13" xfId="3822" xr:uid="{780120E7-C1D0-4F6A-BC53-B141F9C36592}"/>
    <cellStyle name="Ausgabe 2 5 2 14" xfId="4033" xr:uid="{F18A9AC5-BAD9-437A-8598-8CC052E5B25A}"/>
    <cellStyle name="Ausgabe 2 5 2 15" xfId="4302" xr:uid="{09DF711F-5BF3-43FA-A876-745DC9DF1E7C}"/>
    <cellStyle name="Ausgabe 2 5 2 16" xfId="4571" xr:uid="{B9BF7487-E212-449F-BAA8-7A97702EE3C9}"/>
    <cellStyle name="Ausgabe 2 5 2 17" xfId="4840" xr:uid="{33C93E6A-6F59-4F49-9042-EC410939453A}"/>
    <cellStyle name="Ausgabe 2 5 2 18" xfId="5108" xr:uid="{6F390A35-90B1-40BF-962A-B125689829C1}"/>
    <cellStyle name="Ausgabe 2 5 2 19" xfId="5266" xr:uid="{663C3A83-454A-4578-A4CE-B65988A874A2}"/>
    <cellStyle name="Ausgabe 2 5 2 2" xfId="759" xr:uid="{F6A727ED-F7F8-4D3A-929A-C247DB39391B}"/>
    <cellStyle name="Ausgabe 2 5 2 20" xfId="5535" xr:uid="{BA26D93F-3AC7-4AE1-8CBD-98D30D7514F7}"/>
    <cellStyle name="Ausgabe 2 5 2 21" xfId="5801" xr:uid="{467D0BB0-4216-4B30-9250-874A4BC959CA}"/>
    <cellStyle name="Ausgabe 2 5 2 22" xfId="3826" xr:uid="{B94DCE83-066B-456B-A137-10B5EC85AC9F}"/>
    <cellStyle name="Ausgabe 2 5 2 23" xfId="6152" xr:uid="{714BCB63-79DB-4727-B47B-301B1CB18B5E}"/>
    <cellStyle name="Ausgabe 2 5 2 24" xfId="6613" xr:uid="{DCA9D55D-1EB3-43C2-B330-DB679B4C99A6}"/>
    <cellStyle name="Ausgabe 2 5 2 25" xfId="6834" xr:uid="{57585722-78E8-4338-80D9-A97957AF3B3F}"/>
    <cellStyle name="Ausgabe 2 5 2 26" xfId="7078" xr:uid="{51E7B9CF-8943-4574-B03B-D1472EA45DDB}"/>
    <cellStyle name="Ausgabe 2 5 2 27" xfId="7341" xr:uid="{78A63C1A-F7CF-4F31-8B66-23F55B2F55C2}"/>
    <cellStyle name="Ausgabe 2 5 2 28" xfId="7601" xr:uid="{561E696D-6BB5-4855-8D20-A3168538CC13}"/>
    <cellStyle name="Ausgabe 2 5 2 29" xfId="7859" xr:uid="{B270CFD9-F619-439E-8356-62E68EC5FEA0}"/>
    <cellStyle name="Ausgabe 2 5 2 3" xfId="1028" xr:uid="{DD8C40B4-4A7E-4314-AB6F-253127FB847E}"/>
    <cellStyle name="Ausgabe 2 5 2 30" xfId="8106" xr:uid="{0CF82172-684B-438A-858C-BE35796951D1}"/>
    <cellStyle name="Ausgabe 2 5 2 31" xfId="8339" xr:uid="{05436DF0-ABBE-4198-A3A6-B94DEFDB19A9}"/>
    <cellStyle name="Ausgabe 2 5 2 4" xfId="1297" xr:uid="{91AC6FDD-4868-4A6E-8802-1EF62C90F2ED}"/>
    <cellStyle name="Ausgabe 2 5 2 5" xfId="1565" xr:uid="{485D4772-02DE-49EC-9131-A9EA746B5928}"/>
    <cellStyle name="Ausgabe 2 5 2 6" xfId="1922" xr:uid="{E169F487-3803-4091-8B7D-A7B1CF5C423F}"/>
    <cellStyle name="Ausgabe 2 5 2 7" xfId="2169" xr:uid="{7ECF2C5C-17EC-4A2D-B2EF-BAE40D325C31}"/>
    <cellStyle name="Ausgabe 2 5 2 8" xfId="2473" xr:uid="{3337310F-7222-428A-B43A-B76198BD6E6C}"/>
    <cellStyle name="Ausgabe 2 5 2 9" xfId="2783" xr:uid="{60BC6895-B3B6-4183-A96D-E9B7C5DF0E39}"/>
    <cellStyle name="Ausgabe 2 5 20" xfId="4462" xr:uid="{825F7FC6-F828-4365-9653-EB856825EA51}"/>
    <cellStyle name="Ausgabe 2 5 21" xfId="5647" xr:uid="{C93D77F3-73DA-4F7F-A4EA-23177225887C}"/>
    <cellStyle name="Ausgabe 2 5 22" xfId="6251" xr:uid="{83C97699-B73D-4D93-9E3A-BA35002392D8}"/>
    <cellStyle name="Ausgabe 2 5 23" xfId="6511" xr:uid="{5C05452B-38D1-40CB-BA5E-EDEB691C1A1F}"/>
    <cellStyle name="Ausgabe 2 5 24" xfId="6495" xr:uid="{6DC524D9-7355-4A6E-A172-B3F0F7377581}"/>
    <cellStyle name="Ausgabe 2 5 25" xfId="6105" xr:uid="{BBB30CE6-90B6-4E02-8337-149C43E5E50F}"/>
    <cellStyle name="Ausgabe 2 5 26" xfId="6199" xr:uid="{983F10FF-C0B4-4857-AF14-D9545E2C3A78}"/>
    <cellStyle name="Ausgabe 2 5 27" xfId="6297" xr:uid="{6D80E803-A4EA-4AB4-A3AC-2DDC19D41F77}"/>
    <cellStyle name="Ausgabe 2 5 28" xfId="7030" xr:uid="{9F30D954-B474-4061-97AD-7C1D9E67061E}"/>
    <cellStyle name="Ausgabe 2 5 29" xfId="8269" xr:uid="{AE191C97-61D3-4444-A960-CA909570CD76}"/>
    <cellStyle name="Ausgabe 2 5 3" xfId="426" xr:uid="{C23E34E1-4166-4E48-84C5-42A403181274}"/>
    <cellStyle name="Ausgabe 2 5 3 10" xfId="3113" xr:uid="{D0513623-CD6E-43C7-A61F-ECC0995BCA5F}"/>
    <cellStyle name="Ausgabe 2 5 3 11" xfId="3381" xr:uid="{4CF74B4F-A5FE-4F53-B454-ACAB65512A28}"/>
    <cellStyle name="Ausgabe 2 5 3 12" xfId="3539" xr:uid="{53A62937-CD94-44AC-A2BB-CC195F4E7F7D}"/>
    <cellStyle name="Ausgabe 2 5 3 13" xfId="3655" xr:uid="{C3C309CE-7CFE-4065-BD7A-5CE49517D42F}"/>
    <cellStyle name="Ausgabe 2 5 3 14" xfId="4087" xr:uid="{E15A2D92-F35B-4457-A3B6-EDB286AE4CF1}"/>
    <cellStyle name="Ausgabe 2 5 3 15" xfId="4356" xr:uid="{A5F1B999-613E-427D-A150-FD0D7008A9E8}"/>
    <cellStyle name="Ausgabe 2 5 3 16" xfId="4625" xr:uid="{93A20004-7B17-4FF9-BF93-41008D241B48}"/>
    <cellStyle name="Ausgabe 2 5 3 17" xfId="4894" xr:uid="{DDBDC1C1-1940-4A44-8057-345D04C3F79E}"/>
    <cellStyle name="Ausgabe 2 5 3 18" xfId="5162" xr:uid="{A4B723A9-B86C-4291-9B2C-A21EB3F81F19}"/>
    <cellStyle name="Ausgabe 2 5 3 19" xfId="5320" xr:uid="{13D8478F-A935-4E7D-8021-4D2D4B6559F8}"/>
    <cellStyle name="Ausgabe 2 5 3 2" xfId="813" xr:uid="{34E9ABD2-5771-4061-BD66-26C8F7945DED}"/>
    <cellStyle name="Ausgabe 2 5 3 20" xfId="5589" xr:uid="{7AC53A54-20A4-48C9-999B-9C55BC60585F}"/>
    <cellStyle name="Ausgabe 2 5 3 21" xfId="5855" xr:uid="{12B31CB3-DD97-4046-A699-EAB74966B1CC}"/>
    <cellStyle name="Ausgabe 2 5 3 22" xfId="5973" xr:uid="{519FC4C0-09ED-49F1-862B-3F12EA06B629}"/>
    <cellStyle name="Ausgabe 2 5 3 23" xfId="6401" xr:uid="{F00F0511-A414-45E0-9F09-8B32577D3D67}"/>
    <cellStyle name="Ausgabe 2 5 3 24" xfId="6667" xr:uid="{D8FD2537-1192-4BC4-88D7-B99CD49EEA5A}"/>
    <cellStyle name="Ausgabe 2 5 3 25" xfId="6865" xr:uid="{42AC432B-CE43-44DA-B8B3-307201762D3E}"/>
    <cellStyle name="Ausgabe 2 5 3 26" xfId="7132" xr:uid="{78B10785-D356-4CA8-85DA-652A8D2829B6}"/>
    <cellStyle name="Ausgabe 2 5 3 27" xfId="7395" xr:uid="{5C3FC7E7-E0FF-45ED-B990-BBBF53F4F86A}"/>
    <cellStyle name="Ausgabe 2 5 3 28" xfId="7655" xr:uid="{C9EF5051-D47B-4C56-B7EC-255325298FCA}"/>
    <cellStyle name="Ausgabe 2 5 3 29" xfId="7913" xr:uid="{FC6842A6-E031-42FB-9D3B-F9E3CF34E2B4}"/>
    <cellStyle name="Ausgabe 2 5 3 3" xfId="1082" xr:uid="{8A174B7F-8015-4C57-9D1A-C6A0908473F1}"/>
    <cellStyle name="Ausgabe 2 5 3 30" xfId="8160" xr:uid="{CDD7C23C-7373-4062-BD6B-E07C376A3851}"/>
    <cellStyle name="Ausgabe 2 5 3 31" xfId="8229" xr:uid="{C6CFD483-8E12-42EA-9B2B-CB1F5C6972DC}"/>
    <cellStyle name="Ausgabe 2 5 3 4" xfId="1351" xr:uid="{9AC18F22-33A8-4A38-8012-25587A9A5E6D}"/>
    <cellStyle name="Ausgabe 2 5 3 5" xfId="1619" xr:uid="{8E54A568-C4DD-4F25-8FF8-7457B7166499}"/>
    <cellStyle name="Ausgabe 2 5 3 6" xfId="1954" xr:uid="{DAFF8DDF-092C-4499-81F4-A3917A474EA5}"/>
    <cellStyle name="Ausgabe 2 5 3 7" xfId="2223" xr:uid="{B3E7669F-0EDA-4290-BF9E-6D3F1E031BCE}"/>
    <cellStyle name="Ausgabe 2 5 3 8" xfId="2299" xr:uid="{890ED7D1-8B9E-49BA-9FD7-FBB9D0A7852C}"/>
    <cellStyle name="Ausgabe 2 5 3 9" xfId="2610" xr:uid="{BB20566A-2CAD-4CEC-BEF5-B6CAF0C30502}"/>
    <cellStyle name="Ausgabe 2 5 4" xfId="296" xr:uid="{AA32E47B-7920-4D57-AA55-189B0F4D3A22}"/>
    <cellStyle name="Ausgabe 2 5 4 10" xfId="2983" xr:uid="{CAD4CE74-CEA3-41B7-9814-2E8E1D29732C}"/>
    <cellStyle name="Ausgabe 2 5 4 11" xfId="3251" xr:uid="{55EDCFB8-46AF-4833-86FF-0D4E837A3480}"/>
    <cellStyle name="Ausgabe 2 5 4 12" xfId="3175" xr:uid="{831003F1-53C5-4DF9-9D13-EAC57670FE7C}"/>
    <cellStyle name="Ausgabe 2 5 4 13" xfId="3765" xr:uid="{2FFFA34A-3D97-488D-9A13-F42DE35CE498}"/>
    <cellStyle name="Ausgabe 2 5 4 14" xfId="3957" xr:uid="{AE0B071C-F0C6-44F5-8BDC-1EB0EDFA504D}"/>
    <cellStyle name="Ausgabe 2 5 4 15" xfId="4226" xr:uid="{1AFF8491-F48E-4520-9564-10538975737E}"/>
    <cellStyle name="Ausgabe 2 5 4 16" xfId="4495" xr:uid="{97B2ABA5-F6F1-4A8E-92A3-5DB2EF0EA412}"/>
    <cellStyle name="Ausgabe 2 5 4 17" xfId="4764" xr:uid="{6188CB29-193C-43B2-833E-9ED8507F868F}"/>
    <cellStyle name="Ausgabe 2 5 4 18" xfId="5032" xr:uid="{98419EEC-9560-44B1-8C6E-FC3531C7C904}"/>
    <cellStyle name="Ausgabe 2 5 4 19" xfId="4956" xr:uid="{EBE29B61-5013-4BF0-BAA7-8314F07CC4A2}"/>
    <cellStyle name="Ausgabe 2 5 4 2" xfId="683" xr:uid="{8E142BF9-E1D9-4FA9-84A8-BC232A0222C7}"/>
    <cellStyle name="Ausgabe 2 5 4 20" xfId="5459" xr:uid="{3F17A0D1-1E5B-4D76-85C4-EE7AF91A6B83}"/>
    <cellStyle name="Ausgabe 2 5 4 21" xfId="5725" xr:uid="{33B38568-B237-4ED2-843F-DF1E55E32110}"/>
    <cellStyle name="Ausgabe 2 5 4 22" xfId="2517" xr:uid="{C8C2CE73-8DD8-4415-AB99-76821602D26A}"/>
    <cellStyle name="Ausgabe 2 5 4 23" xfId="6304" xr:uid="{8108EE0D-7799-4F8C-B233-62CEF3631B33}"/>
    <cellStyle name="Ausgabe 2 5 4 24" xfId="6537" xr:uid="{21634134-266E-4994-B8E0-A5A6D19868EE}"/>
    <cellStyle name="Ausgabe 2 5 4 25" xfId="5029" xr:uid="{1588D663-E0C8-429B-A8FC-E484D8DFB9A1}"/>
    <cellStyle name="Ausgabe 2 5 4 26" xfId="7002" xr:uid="{0C7BF15F-B533-4E6A-B7B0-C09B24F24C4A}"/>
    <cellStyle name="Ausgabe 2 5 4 27" xfId="7265" xr:uid="{BB6AFBEA-C373-4395-BA2C-DF72DF90A45F}"/>
    <cellStyle name="Ausgabe 2 5 4 28" xfId="7525" xr:uid="{744BF0AE-45F6-4067-9285-68865F78CD55}"/>
    <cellStyle name="Ausgabe 2 5 4 29" xfId="7783" xr:uid="{52B04A53-C382-4C2E-8CD3-99348624514C}"/>
    <cellStyle name="Ausgabe 2 5 4 3" xfId="952" xr:uid="{1B7DE270-2480-4C7E-9885-876A3D290C97}"/>
    <cellStyle name="Ausgabe 2 5 4 30" xfId="8031" xr:uid="{11A7124A-3695-414A-9BE9-351257853683}"/>
    <cellStyle name="Ausgabe 2 5 4 31" xfId="7461" xr:uid="{A8ABCEB7-E8B3-4022-9E73-1C1C3BE3A484}"/>
    <cellStyle name="Ausgabe 2 5 4 4" xfId="1221" xr:uid="{D865E4DE-9BE3-4FE9-A058-993338FDC794}"/>
    <cellStyle name="Ausgabe 2 5 4 5" xfId="1489" xr:uid="{82D5877F-2AA7-488A-A75E-D42792BE3E33}"/>
    <cellStyle name="Ausgabe 2 5 4 6" xfId="1837" xr:uid="{4D6E9DF9-8B21-469A-84F0-B65F73589547}"/>
    <cellStyle name="Ausgabe 2 5 4 7" xfId="2093" xr:uid="{C338E529-C04B-419A-9859-B793CDB3ADB8}"/>
    <cellStyle name="Ausgabe 2 5 4 8" xfId="1730" xr:uid="{D7191508-D21A-4BC0-8880-8D7854AC693D}"/>
    <cellStyle name="Ausgabe 2 5 4 9" xfId="2024" xr:uid="{D5ADA501-715E-419E-9B74-6FF1CC52CBD2}"/>
    <cellStyle name="Ausgabe 2 5 5" xfId="619" xr:uid="{B1F152B9-BCE0-41BA-BA86-59A3FA08885A}"/>
    <cellStyle name="Ausgabe 2 5 6" xfId="520" xr:uid="{02BBFE2F-838D-49DA-BA5B-A68E0967CF40}"/>
    <cellStyle name="Ausgabe 2 5 7" xfId="502" xr:uid="{A873B1E8-FF2E-43A1-80B0-6FE7BB06396A}"/>
    <cellStyle name="Ausgabe 2 5 8" xfId="547" xr:uid="{01A1B7F2-D45E-45F9-A979-DBD69C5B2D8C}"/>
    <cellStyle name="Ausgabe 2 5 9" xfId="1456" xr:uid="{8AB7C509-5816-4F26-9D22-C6F912751543}"/>
    <cellStyle name="Ausgabe 2 6" xfId="233" xr:uid="{B14372F2-52F5-4F84-8F18-D21883AF27D7}"/>
    <cellStyle name="Ausgabe 2 6 10" xfId="2503" xr:uid="{C323C705-0B93-488C-984C-3C1E655DD3E1}"/>
    <cellStyle name="Ausgabe 2 6 11" xfId="2813" xr:uid="{F3579C95-3B64-42F9-BAA3-55D8D4C688C1}"/>
    <cellStyle name="Ausgabe 2 6 12" xfId="2026" xr:uid="{6F7FB8D4-CCE1-4A8F-B13C-0656831FB9A4}"/>
    <cellStyle name="Ausgabe 2 6 13" xfId="3369" xr:uid="{987F8990-80F2-4741-A3A1-23C3D197F164}"/>
    <cellStyle name="Ausgabe 2 6 14" xfId="3728" xr:uid="{BB911DE6-7AE8-4612-AD3B-2A7859A651BB}"/>
    <cellStyle name="Ausgabe 2 6 15" xfId="3697" xr:uid="{7ACBB79A-8422-4440-90AC-73E32809FB00}"/>
    <cellStyle name="Ausgabe 2 6 16" xfId="3750" xr:uid="{E14DA762-D55B-49E5-B888-1FF0B9AD7A6C}"/>
    <cellStyle name="Ausgabe 2 6 17" xfId="3674" xr:uid="{70C927F4-6701-4EDF-94A1-C9FF7174A032}"/>
    <cellStyle name="Ausgabe 2 6 18" xfId="2496" xr:uid="{45F467B0-68D9-4DEC-A93A-55007637156F}"/>
    <cellStyle name="Ausgabe 2 6 19" xfId="5150" xr:uid="{237C0267-DB66-41AA-9E64-6D078EE1B8F7}"/>
    <cellStyle name="Ausgabe 2 6 2" xfId="373" xr:uid="{24CC35B2-1B64-4348-8185-7F248F1CE38E}"/>
    <cellStyle name="Ausgabe 2 6 2 10" xfId="3060" xr:uid="{4219FD46-7579-42AB-8314-93FA56FCAE6C}"/>
    <cellStyle name="Ausgabe 2 6 2 11" xfId="3328" xr:uid="{8F6CBFBF-59E3-4E6F-B568-328D381C09DD}"/>
    <cellStyle name="Ausgabe 2 6 2 12" xfId="3486" xr:uid="{6C989AEA-A31A-45CA-87D9-B9913AAB88F6}"/>
    <cellStyle name="Ausgabe 2 6 2 13" xfId="3617" xr:uid="{07BB492E-E4B4-4B0F-97D4-4EBCBB4FAA9F}"/>
    <cellStyle name="Ausgabe 2 6 2 14" xfId="4034" xr:uid="{69AA041C-50F4-4662-9EC4-87440AE300D1}"/>
    <cellStyle name="Ausgabe 2 6 2 15" xfId="4303" xr:uid="{DB5A1DE2-9575-4C4D-B293-55E0C209468B}"/>
    <cellStyle name="Ausgabe 2 6 2 16" xfId="4572" xr:uid="{9B39AA28-C92B-4659-926C-FBF0C77DDE60}"/>
    <cellStyle name="Ausgabe 2 6 2 17" xfId="4841" xr:uid="{7380831C-AC55-4CAA-965C-192F68DA1DAA}"/>
    <cellStyle name="Ausgabe 2 6 2 18" xfId="5109" xr:uid="{1F1E8462-25AD-4CF6-B893-203F6AE4EE44}"/>
    <cellStyle name="Ausgabe 2 6 2 19" xfId="5267" xr:uid="{2FC522E1-C145-4BFC-B62E-DFBE64CE07DF}"/>
    <cellStyle name="Ausgabe 2 6 2 2" xfId="760" xr:uid="{701656B6-DBF9-47D9-A8CF-0520ABFFA05E}"/>
    <cellStyle name="Ausgabe 2 6 2 20" xfId="5536" xr:uid="{82ED964C-79A7-4F0A-AC20-6095DD8D6615}"/>
    <cellStyle name="Ausgabe 2 6 2 21" xfId="5802" xr:uid="{92286749-1922-457E-9376-9AEC792444A6}"/>
    <cellStyle name="Ausgabe 2 6 2 22" xfId="4962" xr:uid="{6EF16A70-848B-486F-ADC1-3D5CEFE2119E}"/>
    <cellStyle name="Ausgabe 2 6 2 23" xfId="6310" xr:uid="{5F85D2AD-6C29-4FFA-A72E-348809FD9038}"/>
    <cellStyle name="Ausgabe 2 6 2 24" xfId="6614" xr:uid="{AA731FC2-21A7-41B0-B1CB-699D27B6ABC4}"/>
    <cellStyle name="Ausgabe 2 6 2 25" xfId="6830" xr:uid="{A18725B9-CF90-47BC-B958-9F06962741EA}"/>
    <cellStyle name="Ausgabe 2 6 2 26" xfId="7079" xr:uid="{7255B00B-55D5-4511-839E-FBC526B2D18C}"/>
    <cellStyle name="Ausgabe 2 6 2 27" xfId="7342" xr:uid="{21F6AF93-7C4F-4F10-A247-491F33BC6D5A}"/>
    <cellStyle name="Ausgabe 2 6 2 28" xfId="7602" xr:uid="{7C55E11C-728E-4B21-A19B-3EC8523AD01A}"/>
    <cellStyle name="Ausgabe 2 6 2 29" xfId="7860" xr:uid="{DA02354B-0295-4B56-BB84-0CF62DFA984D}"/>
    <cellStyle name="Ausgabe 2 6 2 3" xfId="1029" xr:uid="{1B9DE6F1-FD49-434D-835E-8E561C2D4CBB}"/>
    <cellStyle name="Ausgabe 2 6 2 30" xfId="8107" xr:uid="{6E6CA5B2-32F9-4BAF-ACB7-63B6556F921B}"/>
    <cellStyle name="Ausgabe 2 6 2 31" xfId="8381" xr:uid="{A53F7169-5A37-486F-9E0E-09967A596C81}"/>
    <cellStyle name="Ausgabe 2 6 2 4" xfId="1298" xr:uid="{CB297182-0940-4642-B7D5-A8A76122C653}"/>
    <cellStyle name="Ausgabe 2 6 2 5" xfId="1566" xr:uid="{28834DB5-B61E-430B-86CA-09C4E72568EA}"/>
    <cellStyle name="Ausgabe 2 6 2 6" xfId="1918" xr:uid="{B8402248-A609-4B7D-B2EC-72FECDDA5FC9}"/>
    <cellStyle name="Ausgabe 2 6 2 7" xfId="2170" xr:uid="{86215022-FE6A-4C22-A0B9-E2FE0A93DF33}"/>
    <cellStyle name="Ausgabe 2 6 2 8" xfId="2527" xr:uid="{951B41B2-E96B-4D74-BE77-A3B6ADC5701B}"/>
    <cellStyle name="Ausgabe 2 6 2 9" xfId="2837" xr:uid="{7CCA4604-9E8E-425C-BC6E-AE83602ED2F5}"/>
    <cellStyle name="Ausgabe 2 6 20" xfId="4159" xr:uid="{0769E1A2-673F-4BD0-AC43-18DDCB240925}"/>
    <cellStyle name="Ausgabe 2 6 21" xfId="5213" xr:uid="{0EC62083-A8BA-4907-8142-1B1E35294440}"/>
    <cellStyle name="Ausgabe 2 6 22" xfId="4735" xr:uid="{939EC99D-F539-4F07-9813-002801EBE412}"/>
    <cellStyle name="Ausgabe 2 6 23" xfId="5907" xr:uid="{396DE2D7-6D20-4A6F-93D7-9A67AE346E1D}"/>
    <cellStyle name="Ausgabe 2 6 24" xfId="6061" xr:uid="{B79EC25C-5B13-481F-AC5E-F5D81F9FC501}"/>
    <cellStyle name="Ausgabe 2 6 25" xfId="6069" xr:uid="{A5F04243-46B3-40B6-9DC8-A408384D970F}"/>
    <cellStyle name="Ausgabe 2 6 26" xfId="6542" xr:uid="{4138CF9F-4B03-4C38-99D9-9B2000FE4BC7}"/>
    <cellStyle name="Ausgabe 2 6 27" xfId="7202" xr:uid="{C34295B2-7D7E-4C36-B036-6BB451001763}"/>
    <cellStyle name="Ausgabe 2 6 28" xfId="6797" xr:uid="{311DE948-7024-4536-948A-9646CEC65FB7}"/>
    <cellStyle name="Ausgabe 2 6 29" xfId="8366" xr:uid="{37BAED32-FC70-43B2-82FA-9239676D6FCF}"/>
    <cellStyle name="Ausgabe 2 6 3" xfId="427" xr:uid="{99646129-EE9E-4C09-A183-3E9312B72847}"/>
    <cellStyle name="Ausgabe 2 6 3 10" xfId="3114" xr:uid="{96804414-7084-4FD8-92C8-01E8E6F8B182}"/>
    <cellStyle name="Ausgabe 2 6 3 11" xfId="3382" xr:uid="{EBDE052E-C6CA-47AC-831A-AF6939499D7D}"/>
    <cellStyle name="Ausgabe 2 6 3 12" xfId="3540" xr:uid="{11B4B0AF-66BE-4028-BEF2-D14B73C26A41}"/>
    <cellStyle name="Ausgabe 2 6 3 13" xfId="3860" xr:uid="{4962559D-9A8F-43A2-B64D-58EE676CFAB5}"/>
    <cellStyle name="Ausgabe 2 6 3 14" xfId="4088" xr:uid="{5EC7029A-817B-4898-9E26-931408653949}"/>
    <cellStyle name="Ausgabe 2 6 3 15" xfId="4357" xr:uid="{C38AF92F-F200-44EE-9A95-6C1E391C6B7A}"/>
    <cellStyle name="Ausgabe 2 6 3 16" xfId="4626" xr:uid="{6FF5D9BA-2673-481D-8FF2-9750AAFB6749}"/>
    <cellStyle name="Ausgabe 2 6 3 17" xfId="4895" xr:uid="{AD497F00-B4BF-49C8-86D2-232C124ACA9E}"/>
    <cellStyle name="Ausgabe 2 6 3 18" xfId="5163" xr:uid="{174F7602-8CC0-404D-BF28-464A4C58BC73}"/>
    <cellStyle name="Ausgabe 2 6 3 19" xfId="5321" xr:uid="{63634A01-23BA-4377-98AC-80B477B099F7}"/>
    <cellStyle name="Ausgabe 2 6 3 2" xfId="814" xr:uid="{06F7DCEB-38FA-4B1C-BE80-9FDA9D0339F9}"/>
    <cellStyle name="Ausgabe 2 6 3 20" xfId="5590" xr:uid="{9DBDF6B4-D8FC-4906-A091-21D4D338E679}"/>
    <cellStyle name="Ausgabe 2 6 3 21" xfId="5856" xr:uid="{D1AB3094-4755-48AE-A9E9-CE3ADD5DFC09}"/>
    <cellStyle name="Ausgabe 2 6 3 22" xfId="5974" xr:uid="{01341EA4-06B7-4C5D-8BE8-F76E5F8D41EC}"/>
    <cellStyle name="Ausgabe 2 6 3 23" xfId="6402" xr:uid="{09159D38-1B60-44DB-90DA-37A470B36C56}"/>
    <cellStyle name="Ausgabe 2 6 3 24" xfId="6668" xr:uid="{6B91DC85-AC51-4E37-B344-A123902E17AF}"/>
    <cellStyle name="Ausgabe 2 6 3 25" xfId="6866" xr:uid="{AEDC6AA7-E8DD-4017-899A-65EAC44F9B2F}"/>
    <cellStyle name="Ausgabe 2 6 3 26" xfId="7133" xr:uid="{926584F5-1C71-4985-9431-4C003F3EDCEB}"/>
    <cellStyle name="Ausgabe 2 6 3 27" xfId="7396" xr:uid="{B822F138-F6D0-465E-9EA1-BAC9D84D9F28}"/>
    <cellStyle name="Ausgabe 2 6 3 28" xfId="7656" xr:uid="{8CA4B92E-2703-4F09-BFA1-3ECB6CE8874F}"/>
    <cellStyle name="Ausgabe 2 6 3 29" xfId="7914" xr:uid="{AD0668F5-A7D7-4B76-814B-E71FCB55AD10}"/>
    <cellStyle name="Ausgabe 2 6 3 3" xfId="1083" xr:uid="{9230291B-673A-4149-AEA9-C2EA74E8878D}"/>
    <cellStyle name="Ausgabe 2 6 3 30" xfId="8161" xr:uid="{EBC6D339-4C7A-49E7-9C0E-5ABDDD94FC68}"/>
    <cellStyle name="Ausgabe 2 6 3 31" xfId="8223" xr:uid="{617A11FC-3F41-424D-BA6F-67C570AD74C6}"/>
    <cellStyle name="Ausgabe 2 6 3 4" xfId="1352" xr:uid="{763EE3F9-6A5C-49C5-81EA-C830DA515CC3}"/>
    <cellStyle name="Ausgabe 2 6 3 5" xfId="1620" xr:uid="{8CF9AC0B-59CE-444F-A04D-E17859F3901F}"/>
    <cellStyle name="Ausgabe 2 6 3 6" xfId="1955" xr:uid="{6B88B97E-AC3F-4CFE-A580-E2154C21C89E}"/>
    <cellStyle name="Ausgabe 2 6 3 7" xfId="2224" xr:uid="{8162C817-9A14-4E5F-8096-12A5E5C02897}"/>
    <cellStyle name="Ausgabe 2 6 3 8" xfId="2289" xr:uid="{FB33267B-8FD7-4EAB-A168-70114928246A}"/>
    <cellStyle name="Ausgabe 2 6 3 9" xfId="2600" xr:uid="{F893D613-0CED-4924-B4B3-01C870997DE7}"/>
    <cellStyle name="Ausgabe 2 6 4" xfId="297" xr:uid="{129E6BC6-2616-4DFC-AC3C-A811E6EDBD50}"/>
    <cellStyle name="Ausgabe 2 6 4 10" xfId="2984" xr:uid="{14D87C43-BF58-4FCA-A522-5C497B0E9C10}"/>
    <cellStyle name="Ausgabe 2 6 4 11" xfId="3252" xr:uid="{68A872BC-9106-4BD7-ABF4-5A6BB0BD1B57}"/>
    <cellStyle name="Ausgabe 2 6 4 12" xfId="2821" xr:uid="{2504DB6C-2FB1-403D-A2CB-3689177E0FA3}"/>
    <cellStyle name="Ausgabe 2 6 4 13" xfId="3676" xr:uid="{DE25C4C3-190A-4443-A3E1-271C45F6FEB8}"/>
    <cellStyle name="Ausgabe 2 6 4 14" xfId="3958" xr:uid="{37A6587A-168B-464B-BCAF-FF3BBB75D220}"/>
    <cellStyle name="Ausgabe 2 6 4 15" xfId="4227" xr:uid="{014994C0-FEDD-4769-908F-86C5185771B8}"/>
    <cellStyle name="Ausgabe 2 6 4 16" xfId="4496" xr:uid="{F2C92333-DA66-4D98-91B6-DDC1744CFBA0}"/>
    <cellStyle name="Ausgabe 2 6 4 17" xfId="4765" xr:uid="{9159DA3F-2763-4819-BCFB-BBF197751F6E}"/>
    <cellStyle name="Ausgabe 2 6 4 18" xfId="5033" xr:uid="{4608D93E-B81E-4D3C-9C75-42272A739835}"/>
    <cellStyle name="Ausgabe 2 6 4 19" xfId="4222" xr:uid="{043C3E62-0690-48B3-813B-CE297314C700}"/>
    <cellStyle name="Ausgabe 2 6 4 2" xfId="684" xr:uid="{BB818BDA-4377-42EB-9701-0306B6E3C481}"/>
    <cellStyle name="Ausgabe 2 6 4 20" xfId="5460" xr:uid="{5B9D0785-E208-4027-AAE3-A247C5FEE261}"/>
    <cellStyle name="Ausgabe 2 6 4 21" xfId="5726" xr:uid="{19D36323-FF0C-4038-B21F-20F7ACA686BA}"/>
    <cellStyle name="Ausgabe 2 6 4 22" xfId="5395" xr:uid="{0D3C6D38-BFFE-4A25-B079-273BA51E8AF3}"/>
    <cellStyle name="Ausgabe 2 6 4 23" xfId="2090" xr:uid="{6D147264-B331-484B-9C02-5F567E4FD684}"/>
    <cellStyle name="Ausgabe 2 6 4 24" xfId="6538" xr:uid="{6E72E18A-2078-4EC0-993A-7163E07BD1FA}"/>
    <cellStyle name="Ausgabe 2 6 4 25" xfId="6625" xr:uid="{41233D28-9A6F-4D43-B6D8-3CA13026EF55}"/>
    <cellStyle name="Ausgabe 2 6 4 26" xfId="7003" xr:uid="{EABFF6E9-139C-476A-B0D3-D32DACC6E7D7}"/>
    <cellStyle name="Ausgabe 2 6 4 27" xfId="7266" xr:uid="{0A3B027B-13E8-46B1-AA8B-E14F9DC44B78}"/>
    <cellStyle name="Ausgabe 2 6 4 28" xfId="7526" xr:uid="{1AA69191-19FF-4BEA-A274-AB7A70F087DA}"/>
    <cellStyle name="Ausgabe 2 6 4 29" xfId="7784" xr:uid="{CCB41A3E-26DF-4F4E-9CED-5EA5256EDDFA}"/>
    <cellStyle name="Ausgabe 2 6 4 3" xfId="953" xr:uid="{15CB5C13-CC2D-45BC-9028-14CFD03C210A}"/>
    <cellStyle name="Ausgabe 2 6 4 30" xfId="8032" xr:uid="{36DE97E5-D6B5-4E9B-A32C-50791302A026}"/>
    <cellStyle name="Ausgabe 2 6 4 31" xfId="8261" xr:uid="{1F0E230A-6BF9-4EE6-8F7E-FC35C8AE54C6}"/>
    <cellStyle name="Ausgabe 2 6 4 4" xfId="1222" xr:uid="{E9A39A6A-40D6-4A2E-AC9C-A639F48BBD74}"/>
    <cellStyle name="Ausgabe 2 6 4 5" xfId="1490" xr:uid="{903E1166-B513-422E-A26B-E7559A85882B}"/>
    <cellStyle name="Ausgabe 2 6 4 6" xfId="1734" xr:uid="{1A94C5BA-DF22-4A12-97A2-FB87A2078F72}"/>
    <cellStyle name="Ausgabe 2 6 4 7" xfId="2094" xr:uid="{8D95A56D-6144-4FCE-9B9C-9465651CBDBA}"/>
    <cellStyle name="Ausgabe 2 6 4 8" xfId="2360" xr:uid="{8E83C7C6-93B2-49DE-B696-BD1C155067D3}"/>
    <cellStyle name="Ausgabe 2 6 4 9" xfId="2670" xr:uid="{9E62FE07-B288-4C94-B639-43033457BBFC}"/>
    <cellStyle name="Ausgabe 2 6 5" xfId="620" xr:uid="{477E9DD4-A9C8-4776-9A01-2902E0D8BC6C}"/>
    <cellStyle name="Ausgabe 2 6 6" xfId="519" xr:uid="{C66D4194-841B-460A-BE33-E92BAEF1AC08}"/>
    <cellStyle name="Ausgabe 2 6 7" xfId="576" xr:uid="{6E8C6759-DFF2-4D64-AAF7-FFE7AFDE1133}"/>
    <cellStyle name="Ausgabe 2 6 8" xfId="1453" xr:uid="{A79115BD-094E-4B1E-9DEA-00CE4DD10C29}"/>
    <cellStyle name="Ausgabe 2 6 9" xfId="74" xr:uid="{5A65C827-9A50-4900-ADAE-9AA6FCBD5AF3}"/>
    <cellStyle name="Ausgabe 2 7" xfId="234" xr:uid="{389F6AED-2EB0-4680-A863-7A7761C92E55}"/>
    <cellStyle name="Ausgabe 2 7 10" xfId="2449" xr:uid="{3F7024A6-C39D-4D99-87CB-57EF7B0E884B}"/>
    <cellStyle name="Ausgabe 2 7 11" xfId="2759" xr:uid="{DF3B29F3-B6F7-47F0-A29A-8199EF1DAB38}"/>
    <cellStyle name="Ausgabe 2 7 12" xfId="2316" xr:uid="{686A9EA5-5823-4C14-9CED-4915B34E73C4}"/>
    <cellStyle name="Ausgabe 2 7 13" xfId="3423" xr:uid="{3C63A329-20F7-47C7-8AE8-C04A571D83FD}"/>
    <cellStyle name="Ausgabe 2 7 14" xfId="3791" xr:uid="{49A1E84A-FA04-457D-9FBB-EFD726F127DC}"/>
    <cellStyle name="Ausgabe 2 7 15" xfId="3695" xr:uid="{1B76B496-FD6C-4A00-B772-4AF995CB7A9F}"/>
    <cellStyle name="Ausgabe 2 7 16" xfId="3804" xr:uid="{E491720A-C256-4E23-84EF-9F5D0DCE8E83}"/>
    <cellStyle name="Ausgabe 2 7 17" xfId="3893" xr:uid="{AA89995E-26DF-4DB2-A2A5-D75FDDB52E57}"/>
    <cellStyle name="Ausgabe 2 7 18" xfId="3899" xr:uid="{AFCA1E6F-74BF-4C48-9AAC-A455D547925B}"/>
    <cellStyle name="Ausgabe 2 7 19" xfId="5204" xr:uid="{9D5C16E0-9B0E-4A76-96CE-04C5847E1A62}"/>
    <cellStyle name="Ausgabe 2 7 2" xfId="374" xr:uid="{C252C447-230D-4265-8D1D-497C61716314}"/>
    <cellStyle name="Ausgabe 2 7 2 10" xfId="3061" xr:uid="{896CA35D-A99D-47A7-B3FB-0BB4BF197A8E}"/>
    <cellStyle name="Ausgabe 2 7 2 11" xfId="3329" xr:uid="{20524FAD-5080-48C1-964C-95BC0132C43A}"/>
    <cellStyle name="Ausgabe 2 7 2 12" xfId="3487" xr:uid="{1490F403-2EC7-4BB2-A9A4-0BDBF3B86A36}"/>
    <cellStyle name="Ausgabe 2 7 2 13" xfId="3801" xr:uid="{EB5C5B90-CB66-4009-B221-04A3EAB2DF90}"/>
    <cellStyle name="Ausgabe 2 7 2 14" xfId="4035" xr:uid="{68526C4A-F426-489C-B146-AB7DC27DA873}"/>
    <cellStyle name="Ausgabe 2 7 2 15" xfId="4304" xr:uid="{2797F4CE-9C0C-44A1-AC3C-C94D6852FE83}"/>
    <cellStyle name="Ausgabe 2 7 2 16" xfId="4573" xr:uid="{9A060D19-FB72-4274-9307-F7E0A40FC11B}"/>
    <cellStyle name="Ausgabe 2 7 2 17" xfId="4842" xr:uid="{F23368E2-7FF0-4871-A7A5-AE8E7ABA7313}"/>
    <cellStyle name="Ausgabe 2 7 2 18" xfId="5110" xr:uid="{F7C9D3D6-1471-4480-B656-30BEA67B8743}"/>
    <cellStyle name="Ausgabe 2 7 2 19" xfId="5268" xr:uid="{714C9D4B-B5E6-4F8E-8A23-00BC2B08A4D7}"/>
    <cellStyle name="Ausgabe 2 7 2 2" xfId="761" xr:uid="{99AD639C-4703-4AC9-8876-6F4E46EAFEC0}"/>
    <cellStyle name="Ausgabe 2 7 2 20" xfId="5537" xr:uid="{9B9083FD-EA59-4D99-A512-D066DCFC66B7}"/>
    <cellStyle name="Ausgabe 2 7 2 21" xfId="5803" xr:uid="{8E52BAFC-D264-4749-88D4-C0DE20B60E53}"/>
    <cellStyle name="Ausgabe 2 7 2 22" xfId="5658" xr:uid="{441171CD-369B-49D7-9585-F0C8CDF648AF}"/>
    <cellStyle name="Ausgabe 2 7 2 23" xfId="6037" xr:uid="{4092AFD9-DF2D-4F44-B464-4C6DA0038748}"/>
    <cellStyle name="Ausgabe 2 7 2 24" xfId="6615" xr:uid="{AEA0748B-752D-45ED-BEC5-4E2E18D2108F}"/>
    <cellStyle name="Ausgabe 2 7 2 25" xfId="6243" xr:uid="{ABB719A3-9A88-412E-90E0-7A72E17C025D}"/>
    <cellStyle name="Ausgabe 2 7 2 26" xfId="7080" xr:uid="{6D0A4AFA-99B5-432C-B357-A6E0D52F90CE}"/>
    <cellStyle name="Ausgabe 2 7 2 27" xfId="7343" xr:uid="{C3B26C5C-B9A9-4B68-9FE2-06A5CA76989D}"/>
    <cellStyle name="Ausgabe 2 7 2 28" xfId="7603" xr:uid="{C158F01A-9540-4F94-9C75-30D0DFA96566}"/>
    <cellStyle name="Ausgabe 2 7 2 29" xfId="7861" xr:uid="{F598D96A-37CC-49A2-B2A6-E8092EB5F5A1}"/>
    <cellStyle name="Ausgabe 2 7 2 3" xfId="1030" xr:uid="{903EAC77-1026-452F-B813-4EB58AF67CCD}"/>
    <cellStyle name="Ausgabe 2 7 2 30" xfId="8108" xr:uid="{A1C1BAF6-FC6F-4962-AB4E-A77333787852}"/>
    <cellStyle name="Ausgabe 2 7 2 31" xfId="6851" xr:uid="{2BE94305-2FF4-4F23-B352-DCC1008C2BD7}"/>
    <cellStyle name="Ausgabe 2 7 2 4" xfId="1299" xr:uid="{AEF71F5E-9671-479E-8371-07FC026D4643}"/>
    <cellStyle name="Ausgabe 2 7 2 5" xfId="1567" xr:uid="{5A69A91F-EB07-43A0-96E8-568681C7C33A}"/>
    <cellStyle name="Ausgabe 2 7 2 6" xfId="1722" xr:uid="{89DE22AB-A982-4D1D-8A1A-916750AEE151}"/>
    <cellStyle name="Ausgabe 2 7 2 7" xfId="2171" xr:uid="{271682EB-FF6D-4B79-B178-0834F8A45557}"/>
    <cellStyle name="Ausgabe 2 7 2 8" xfId="1787" xr:uid="{F75E0E2C-A4F6-455B-893E-1C7FAD159890}"/>
    <cellStyle name="Ausgabe 2 7 2 9" xfId="1602" xr:uid="{0175325E-7257-4565-9EA4-194FBE7557C0}"/>
    <cellStyle name="Ausgabe 2 7 20" xfId="4422" xr:uid="{C5E4EF48-A342-4AD3-9D18-10767087F205}"/>
    <cellStyle name="Ausgabe 2 7 21" xfId="5652" xr:uid="{82D09A5B-D95B-4840-9980-AEBEB3F5038F}"/>
    <cellStyle name="Ausgabe 2 7 22" xfId="6053" xr:uid="{F18874BB-9A67-4A3E-A320-1F17E97F9FAB}"/>
    <cellStyle name="Ausgabe 2 7 23" xfId="6788" xr:uid="{C5849AD2-D6AC-4FA8-BA29-7D8EC254CA08}"/>
    <cellStyle name="Ausgabe 2 7 24" xfId="6557" xr:uid="{5328C0A3-5FE1-408B-BA74-2DE2AF7048E8}"/>
    <cellStyle name="Ausgabe 2 7 25" xfId="6460" xr:uid="{547DC3EE-3A4B-495F-9344-F9A2032E3063}"/>
    <cellStyle name="Ausgabe 2 7 26" xfId="6989" xr:uid="{063EEF2E-73F1-4DD5-AF29-193B0CC39D12}"/>
    <cellStyle name="Ausgabe 2 7 27" xfId="6930" xr:uid="{42A0D4D2-53E5-4829-8925-DBA62C6013F3}"/>
    <cellStyle name="Ausgabe 2 7 28" xfId="6486" xr:uid="{96A0B825-560C-4C66-94B9-713C517F8E88}"/>
    <cellStyle name="Ausgabe 2 7 29" xfId="8324" xr:uid="{A3843BD8-816A-4579-93E9-6E086FC78692}"/>
    <cellStyle name="Ausgabe 2 7 3" xfId="428" xr:uid="{61140C75-C010-4959-B344-AA289BBB9447}"/>
    <cellStyle name="Ausgabe 2 7 3 10" xfId="3115" xr:uid="{E1ADBB6F-7759-429B-BD1F-8EF35A9517E6}"/>
    <cellStyle name="Ausgabe 2 7 3 11" xfId="3383" xr:uid="{882FB8EF-69D3-4DC6-B9BD-1E2627EBD2E0}"/>
    <cellStyle name="Ausgabe 2 7 3 12" xfId="3541" xr:uid="{07A38C0D-EE1A-4EE2-83D7-E6482F4D9DFF}"/>
    <cellStyle name="Ausgabe 2 7 3 13" xfId="2908" xr:uid="{94D5CFBF-3203-456F-BAC4-572585613032}"/>
    <cellStyle name="Ausgabe 2 7 3 14" xfId="4089" xr:uid="{F77D95B6-8948-4424-BCA3-199CD09FC7ED}"/>
    <cellStyle name="Ausgabe 2 7 3 15" xfId="4358" xr:uid="{7AE2D6C2-2396-4454-A00E-E37DD0E3CD7E}"/>
    <cellStyle name="Ausgabe 2 7 3 16" xfId="4627" xr:uid="{08188880-3155-4049-A4A4-843CA3C40798}"/>
    <cellStyle name="Ausgabe 2 7 3 17" xfId="4896" xr:uid="{59842170-A731-437B-997B-99B3DA10312D}"/>
    <cellStyle name="Ausgabe 2 7 3 18" xfId="5164" xr:uid="{4FBEFFDF-852F-4D2B-BD71-0E19DA4EF858}"/>
    <cellStyle name="Ausgabe 2 7 3 19" xfId="5322" xr:uid="{1C8E7C14-F285-4A70-AAFE-94E7E96AE7C8}"/>
    <cellStyle name="Ausgabe 2 7 3 2" xfId="815" xr:uid="{FFD56F16-8A77-4B0C-8F50-E64AAA4A6358}"/>
    <cellStyle name="Ausgabe 2 7 3 20" xfId="5591" xr:uid="{1F2A46BF-479B-4F2D-8776-B3EC0DCF0E9E}"/>
    <cellStyle name="Ausgabe 2 7 3 21" xfId="5857" xr:uid="{751E6C90-8C60-489D-B5F7-C47588A90E58}"/>
    <cellStyle name="Ausgabe 2 7 3 22" xfId="5975" xr:uid="{F29B8C69-1436-4B0B-9C70-401BB57973A5}"/>
    <cellStyle name="Ausgabe 2 7 3 23" xfId="6403" xr:uid="{39172B30-DF42-4B72-B74E-AA1EDE7314B9}"/>
    <cellStyle name="Ausgabe 2 7 3 24" xfId="6669" xr:uid="{D4F407C5-BA3B-4DA1-A6E2-897E9312F9AC}"/>
    <cellStyle name="Ausgabe 2 7 3 25" xfId="6867" xr:uid="{3294A15A-0A92-4BFC-9424-46086A87CD50}"/>
    <cellStyle name="Ausgabe 2 7 3 26" xfId="7134" xr:uid="{3451CD45-1FF7-4C55-850E-FBDF4918E32A}"/>
    <cellStyle name="Ausgabe 2 7 3 27" xfId="7397" xr:uid="{F0DAEA08-AA74-4044-8A03-DD87D9BE5BE6}"/>
    <cellStyle name="Ausgabe 2 7 3 28" xfId="7657" xr:uid="{163A382B-A624-4B0D-A5FE-D54AF6EC3AEB}"/>
    <cellStyle name="Ausgabe 2 7 3 29" xfId="7915" xr:uid="{8ACAD592-1C6E-4CB1-920D-759FC1319151}"/>
    <cellStyle name="Ausgabe 2 7 3 3" xfId="1084" xr:uid="{6D4A4644-8F75-4B35-BCB3-F8BD8649BAD6}"/>
    <cellStyle name="Ausgabe 2 7 3 30" xfId="8162" xr:uid="{2EC8F2E7-159A-4914-A9BB-493E199E6EE0}"/>
    <cellStyle name="Ausgabe 2 7 3 31" xfId="7727" xr:uid="{CFFAFE93-1C48-4D31-89D1-9908B20BE147}"/>
    <cellStyle name="Ausgabe 2 7 3 4" xfId="1353" xr:uid="{0F582F65-1BBB-46D8-863A-2FAEF9D200C9}"/>
    <cellStyle name="Ausgabe 2 7 3 5" xfId="1621" xr:uid="{42159245-8795-4D99-B0FA-CC20F8C2962E}"/>
    <cellStyle name="Ausgabe 2 7 3 6" xfId="1956" xr:uid="{A886B6C2-2EEA-4DAA-8366-9278D91AD950}"/>
    <cellStyle name="Ausgabe 2 7 3 7" xfId="2225" xr:uid="{2A53E895-9525-4BBC-B994-8AFD9169451C}"/>
    <cellStyle name="Ausgabe 2 7 3 8" xfId="1941" xr:uid="{828F8C89-DD42-4627-A5B9-047DDF6948F3}"/>
    <cellStyle name="Ausgabe 2 7 3 9" xfId="2456" xr:uid="{3BA96878-6974-4E75-99F5-0C1C26F2F3AC}"/>
    <cellStyle name="Ausgabe 2 7 4" xfId="298" xr:uid="{3BD3F279-31E9-4D55-B31C-995D838796C9}"/>
    <cellStyle name="Ausgabe 2 7 4 10" xfId="2985" xr:uid="{5505831B-43FA-4590-BD03-135DA7E2A558}"/>
    <cellStyle name="Ausgabe 2 7 4 11" xfId="3253" xr:uid="{850BAD04-3BD2-42AF-8365-AB28DBDBA579}"/>
    <cellStyle name="Ausgabe 2 7 4 12" xfId="2643" xr:uid="{D6644541-0FEE-4FE9-8BF1-45B77B7FE9BD}"/>
    <cellStyle name="Ausgabe 2 7 4 13" xfId="3839" xr:uid="{C7CE0100-364B-45FD-B9C5-4E5C48BA39C5}"/>
    <cellStyle name="Ausgabe 2 7 4 14" xfId="3959" xr:uid="{FFB6BD6F-742B-4E2D-887E-1509E90C46A7}"/>
    <cellStyle name="Ausgabe 2 7 4 15" xfId="4228" xr:uid="{84FE2590-972A-4645-9F8C-CFEF852E6494}"/>
    <cellStyle name="Ausgabe 2 7 4 16" xfId="4497" xr:uid="{9DFFC03C-1B74-4902-8928-74F861C189EA}"/>
    <cellStyle name="Ausgabe 2 7 4 17" xfId="4766" xr:uid="{3F03CCE6-3CDB-472C-98CB-5C14981CDA59}"/>
    <cellStyle name="Ausgabe 2 7 4 18" xfId="5034" xr:uid="{8F312AD4-C770-47CE-87F3-E3A6C90F9EA9}"/>
    <cellStyle name="Ausgabe 2 7 4 19" xfId="4197" xr:uid="{3D8AAC7D-252F-4077-8BDB-47F30AC9A69A}"/>
    <cellStyle name="Ausgabe 2 7 4 2" xfId="685" xr:uid="{795DCC07-B21D-43B7-8D9B-6D8477789DAC}"/>
    <cellStyle name="Ausgabe 2 7 4 20" xfId="5461" xr:uid="{2CFF4A26-355C-4FB2-80F9-DB974CEA1F08}"/>
    <cellStyle name="Ausgabe 2 7 4 21" xfId="5727" xr:uid="{4436ECFD-9120-4AF3-9C8D-C836E40F5552}"/>
    <cellStyle name="Ausgabe 2 7 4 22" xfId="5641" xr:uid="{C8FB5416-FF8C-4B20-8F67-2873B504582F}"/>
    <cellStyle name="Ausgabe 2 7 4 23" xfId="5676" xr:uid="{95BFD35A-785C-472C-B45D-CB49A389113C}"/>
    <cellStyle name="Ausgabe 2 7 4 24" xfId="6539" xr:uid="{ACE2262A-356A-4944-A694-EAD65235F233}"/>
    <cellStyle name="Ausgabe 2 7 4 25" xfId="6131" xr:uid="{6495739F-5B46-4B11-89D0-C8EDCA258891}"/>
    <cellStyle name="Ausgabe 2 7 4 26" xfId="7004" xr:uid="{8FBE9D11-E44E-4621-ACD1-6E197B157119}"/>
    <cellStyle name="Ausgabe 2 7 4 27" xfId="7267" xr:uid="{B1BF653C-858D-4EC3-8525-42E0A0F933B7}"/>
    <cellStyle name="Ausgabe 2 7 4 28" xfId="7527" xr:uid="{327D2A7E-6026-4DB0-BA34-572BA5F26208}"/>
    <cellStyle name="Ausgabe 2 7 4 29" xfId="7785" xr:uid="{CEAD7D6D-A244-4592-984D-F1B543563FA9}"/>
    <cellStyle name="Ausgabe 2 7 4 3" xfId="954" xr:uid="{3EA8802D-B828-41DC-93DF-80C469021FC0}"/>
    <cellStyle name="Ausgabe 2 7 4 30" xfId="8033" xr:uid="{362FF7C6-740C-465A-86E4-6B5B0322ACD6}"/>
    <cellStyle name="Ausgabe 2 7 4 31" xfId="8356" xr:uid="{BD0C902B-8470-4EA0-B7A0-09807383E5B4}"/>
    <cellStyle name="Ausgabe 2 7 4 4" xfId="1223" xr:uid="{6671080C-6093-4EB2-96AA-A8EB4C5E753B}"/>
    <cellStyle name="Ausgabe 2 7 4 5" xfId="1491" xr:uid="{7F4EE5EB-EC31-4757-ABED-BD2DC54A2C17}"/>
    <cellStyle name="Ausgabe 2 7 4 6" xfId="1428" xr:uid="{00842D22-2A7A-4494-ADCE-82B0A67CCE33}"/>
    <cellStyle name="Ausgabe 2 7 4 7" xfId="2095" xr:uid="{580EC0DA-0506-4590-9F0C-D822A4902145}"/>
    <cellStyle name="Ausgabe 2 7 4 8" xfId="2490" xr:uid="{5590FEEE-3E8E-42C5-BC2C-9AB0C3A8EEC5}"/>
    <cellStyle name="Ausgabe 2 7 4 9" xfId="2800" xr:uid="{EB8EE0D7-68D9-4BD1-A40B-3A55748002AF}"/>
    <cellStyle name="Ausgabe 2 7 5" xfId="621" xr:uid="{1F7FBFBA-CB94-4019-8260-7C07AE4F503D}"/>
    <cellStyle name="Ausgabe 2 7 6" xfId="71" xr:uid="{32366CC1-15B6-4350-94E5-B34EFEFA4D89}"/>
    <cellStyle name="Ausgabe 2 7 7" xfId="584" xr:uid="{727CDAA0-DB17-4D61-A402-06746A583FBE}"/>
    <cellStyle name="Ausgabe 2 7 8" xfId="1876" xr:uid="{6CBE40B4-2652-4BD5-891D-F59B004DEE00}"/>
    <cellStyle name="Ausgabe 2 7 9" xfId="872" xr:uid="{4D9D0375-4E51-4055-AC78-90CDDA05D342}"/>
    <cellStyle name="Ausgabe 2 8" xfId="235" xr:uid="{10343B5C-54B6-4AFB-9C4B-C408D4CED167}"/>
    <cellStyle name="Ausgabe 2 8 10" xfId="2309" xr:uid="{6E68CB8F-10CD-4E6F-AFB9-A9339499963F}"/>
    <cellStyle name="Ausgabe 2 8 11" xfId="2619" xr:uid="{5F301B07-F985-4C12-B2D4-55133C46E7C6}"/>
    <cellStyle name="Ausgabe 2 8 12" xfId="2662" xr:uid="{26D56CC9-73A3-4D51-AC5F-247754B14ECB}"/>
    <cellStyle name="Ausgabe 2 8 13" xfId="1917" xr:uid="{43600E93-6A32-46A2-957C-7F8809E0C0CB}"/>
    <cellStyle name="Ausgabe 2 8 14" xfId="3724" xr:uid="{34067AE0-E420-40B7-84C6-A8449DBF3ACC}"/>
    <cellStyle name="Ausgabe 2 8 15" xfId="3678" xr:uid="{298A8114-2AF9-493E-B31E-FFADAB9E1B04}"/>
    <cellStyle name="Ausgabe 2 8 16" xfId="3784" xr:uid="{4C7ECBAB-7434-420F-98F8-749FD19B2BED}"/>
    <cellStyle name="Ausgabe 2 8 17" xfId="3947" xr:uid="{67570FA5-E326-459F-A3C5-4A702F24F124}"/>
    <cellStyle name="Ausgabe 2 8 18" xfId="4216" xr:uid="{C14822A4-5670-4930-AB34-5E2CD8E2C259}"/>
    <cellStyle name="Ausgabe 2 8 19" xfId="3922" xr:uid="{4C28A921-2D51-404F-ADD0-B11DE13FF663}"/>
    <cellStyle name="Ausgabe 2 8 2" xfId="375" xr:uid="{0398FDA0-178B-4825-AA66-10F755E8A84E}"/>
    <cellStyle name="Ausgabe 2 8 2 10" xfId="3062" xr:uid="{0A87B706-9370-4114-A6D3-EF2FCFC34318}"/>
    <cellStyle name="Ausgabe 2 8 2 11" xfId="3330" xr:uid="{ECF92083-B7BC-42DB-B922-2923679881D3}"/>
    <cellStyle name="Ausgabe 2 8 2 12" xfId="3488" xr:uid="{DF497B23-C78B-4C5D-8359-3CDFAC986DB0}"/>
    <cellStyle name="Ausgabe 2 8 2 13" xfId="3710" xr:uid="{FD86CB1E-696F-4BD4-A87A-53DF3E5F775F}"/>
    <cellStyle name="Ausgabe 2 8 2 14" xfId="4036" xr:uid="{C3FBA21A-7CE0-4310-9006-D82D026E3FE4}"/>
    <cellStyle name="Ausgabe 2 8 2 15" xfId="4305" xr:uid="{9E16E5A0-1335-40F6-AD80-01D04E9BC1AC}"/>
    <cellStyle name="Ausgabe 2 8 2 16" xfId="4574" xr:uid="{9DFDDA7A-2386-4F90-ACE9-CDC90AC32436}"/>
    <cellStyle name="Ausgabe 2 8 2 17" xfId="4843" xr:uid="{A977E901-84B1-486E-A1A2-05FCC9D17E50}"/>
    <cellStyle name="Ausgabe 2 8 2 18" xfId="5111" xr:uid="{E26EB3A7-DA1C-4D55-9C54-F027DEADA795}"/>
    <cellStyle name="Ausgabe 2 8 2 19" xfId="5269" xr:uid="{54D16D63-96E0-4D0A-9643-211DA810238E}"/>
    <cellStyle name="Ausgabe 2 8 2 2" xfId="762" xr:uid="{AEA93C90-37E7-4567-9547-D3219B091E49}"/>
    <cellStyle name="Ausgabe 2 8 2 20" xfId="5538" xr:uid="{477D4D13-CF07-4CC0-A017-0994260B070F}"/>
    <cellStyle name="Ausgabe 2 8 2 21" xfId="5804" xr:uid="{791F0591-6FB1-486B-8D43-5A1EE4DAFD57}"/>
    <cellStyle name="Ausgabe 2 8 2 22" xfId="5394" xr:uid="{D43C38D0-21B7-4176-AEE8-D2997BBEDB1C}"/>
    <cellStyle name="Ausgabe 2 8 2 23" xfId="5767" xr:uid="{45956767-06D4-4946-98B8-E4D800C8E583}"/>
    <cellStyle name="Ausgabe 2 8 2 24" xfId="6616" xr:uid="{8ED438F2-BE3B-4D2B-BC7E-9B993322B9D6}"/>
    <cellStyle name="Ausgabe 2 8 2 25" xfId="6491" xr:uid="{2344FF08-E95B-40DC-8ED9-AF7CB2C1FE2B}"/>
    <cellStyle name="Ausgabe 2 8 2 26" xfId="7081" xr:uid="{9509E363-4D47-4FE7-A592-8B7B3B24A364}"/>
    <cellStyle name="Ausgabe 2 8 2 27" xfId="7344" xr:uid="{1168370C-C84E-482A-A38B-9D5FDDA20165}"/>
    <cellStyle name="Ausgabe 2 8 2 28" xfId="7604" xr:uid="{394266D7-A4AB-4C73-96D0-9ABC195BBEDB}"/>
    <cellStyle name="Ausgabe 2 8 2 29" xfId="7862" xr:uid="{16CB2040-B2B0-4ACC-AF0D-12E7FB618537}"/>
    <cellStyle name="Ausgabe 2 8 2 3" xfId="1031" xr:uid="{1029CBE3-B539-4F00-AFB6-7891FB606A32}"/>
    <cellStyle name="Ausgabe 2 8 2 30" xfId="8109" xr:uid="{9FC6075C-9415-4A63-ACB9-9E589ACA4DE5}"/>
    <cellStyle name="Ausgabe 2 8 2 31" xfId="8338" xr:uid="{52700F76-DC9E-462E-8024-02F7B39CEED5}"/>
    <cellStyle name="Ausgabe 2 8 2 4" xfId="1300" xr:uid="{6FD2F8D4-31AE-4571-B6FB-63D1983730E5}"/>
    <cellStyle name="Ausgabe 2 8 2 5" xfId="1568" xr:uid="{79B1B7D9-8C69-4E8D-8432-E31911E8110C}"/>
    <cellStyle name="Ausgabe 2 8 2 6" xfId="1657" xr:uid="{C4F540CC-065D-45B2-88CB-782355653040}"/>
    <cellStyle name="Ausgabe 2 8 2 7" xfId="2172" xr:uid="{DC4FEA9E-560F-4928-BF06-8AF6D6AFD468}"/>
    <cellStyle name="Ausgabe 2 8 2 8" xfId="2472" xr:uid="{E125057C-C677-434C-BE87-EF6D164302C3}"/>
    <cellStyle name="Ausgabe 2 8 2 9" xfId="2782" xr:uid="{379C4E09-BB88-439D-9D71-D856A99F29D3}"/>
    <cellStyle name="Ausgabe 2 8 20" xfId="5022" xr:uid="{3B989CD2-B0A3-433B-ACD6-36F25C4D8EBF}"/>
    <cellStyle name="Ausgabe 2 8 21" xfId="4988" xr:uid="{F1A57190-27A8-4730-AFEF-8FF6D2A49538}"/>
    <cellStyle name="Ausgabe 2 8 22" xfId="6275" xr:uid="{D79D25D6-B4B8-468E-B39C-B5B50DBF1D1A}"/>
    <cellStyle name="Ausgabe 2 8 23" xfId="6355" xr:uid="{1C0E8D49-21E4-4A17-B5B2-2E05BC04BED8}"/>
    <cellStyle name="Ausgabe 2 8 24" xfId="6555" xr:uid="{40D9A8BA-FD59-4DFD-AD1E-435A94BC6B4B}"/>
    <cellStyle name="Ausgabe 2 8 25" xfId="6471" xr:uid="{05CD66F8-02E4-4EBB-9EA3-2426B9AAB24C}"/>
    <cellStyle name="Ausgabe 2 8 26" xfId="6483" xr:uid="{95EA7C79-A64D-4A02-982C-19B44141845F}"/>
    <cellStyle name="Ausgabe 2 8 27" xfId="7255" xr:uid="{FDBC89B0-183C-4448-8DE5-10B08D1D4663}"/>
    <cellStyle name="Ausgabe 2 8 28" xfId="7516" xr:uid="{CE666EF9-84C4-46A7-8F4B-7FA866942899}"/>
    <cellStyle name="Ausgabe 2 8 29" xfId="8238" xr:uid="{A6115C2F-4CAC-49A6-A5FA-611E11B44C99}"/>
    <cellStyle name="Ausgabe 2 8 3" xfId="429" xr:uid="{AD54F98A-8220-4FC4-A27C-3261F9FC0700}"/>
    <cellStyle name="Ausgabe 2 8 3 10" xfId="3116" xr:uid="{DD0B1DD4-09CF-4933-B2DE-514C0D2A9150}"/>
    <cellStyle name="Ausgabe 2 8 3 11" xfId="3384" xr:uid="{5419A4A8-8AA9-497A-A25E-8754B5A9613A}"/>
    <cellStyle name="Ausgabe 2 8 3 12" xfId="3542" xr:uid="{DD6979E6-1A07-4AB6-94E5-94D8FA4B0981}"/>
    <cellStyle name="Ausgabe 2 8 3 13" xfId="3661" xr:uid="{85FCEB8F-C5C0-4C9D-BD1D-132047FE4980}"/>
    <cellStyle name="Ausgabe 2 8 3 14" xfId="4090" xr:uid="{CBF1535D-1F2E-474A-9886-11FE4BCDB810}"/>
    <cellStyle name="Ausgabe 2 8 3 15" xfId="4359" xr:uid="{AC05478A-950C-4C08-B8D3-6B64435987D5}"/>
    <cellStyle name="Ausgabe 2 8 3 16" xfId="4628" xr:uid="{1CE8957D-7AAF-4878-B543-6F992FF85A2A}"/>
    <cellStyle name="Ausgabe 2 8 3 17" xfId="4897" xr:uid="{2FEAD2DE-AE77-4FFA-9F56-3742FFE22A46}"/>
    <cellStyle name="Ausgabe 2 8 3 18" xfId="5165" xr:uid="{711C1980-8E28-4F7F-8939-A9D26051B39B}"/>
    <cellStyle name="Ausgabe 2 8 3 19" xfId="5323" xr:uid="{79F02854-67D6-4261-A146-A5603961CEA8}"/>
    <cellStyle name="Ausgabe 2 8 3 2" xfId="816" xr:uid="{9CF147B4-4EF1-4F2B-9251-5D961C9B7760}"/>
    <cellStyle name="Ausgabe 2 8 3 20" xfId="5592" xr:uid="{E1C5DC88-8B26-4212-885E-96716872039D}"/>
    <cellStyle name="Ausgabe 2 8 3 21" xfId="5858" xr:uid="{CA917C22-AC65-425C-A3B5-8782A5EAF6BF}"/>
    <cellStyle name="Ausgabe 2 8 3 22" xfId="5976" xr:uid="{42F19C0C-197C-4709-81E6-CAA7D0C708EE}"/>
    <cellStyle name="Ausgabe 2 8 3 23" xfId="6404" xr:uid="{1EB5BD56-5A97-4927-A28D-DFC26BACF417}"/>
    <cellStyle name="Ausgabe 2 8 3 24" xfId="6670" xr:uid="{9001391D-96C5-43E4-AE15-80A9E85AA6F4}"/>
    <cellStyle name="Ausgabe 2 8 3 25" xfId="6868" xr:uid="{92394DE7-D5EE-41FC-9845-D2535AE52FDF}"/>
    <cellStyle name="Ausgabe 2 8 3 26" xfId="7135" xr:uid="{0B6E435F-F965-4DDF-815F-A490B939AA13}"/>
    <cellStyle name="Ausgabe 2 8 3 27" xfId="7398" xr:uid="{72C157A9-9244-4E81-8899-FCB46425FF95}"/>
    <cellStyle name="Ausgabe 2 8 3 28" xfId="7658" xr:uid="{993865E2-3A48-47F9-9E4B-C6313B3DCE4D}"/>
    <cellStyle name="Ausgabe 2 8 3 29" xfId="7916" xr:uid="{63925CE7-BAC7-4F16-B1C8-533EE28A25D4}"/>
    <cellStyle name="Ausgabe 2 8 3 3" xfId="1085" xr:uid="{0358F199-51BA-4087-9932-4E9ACADBBB4E}"/>
    <cellStyle name="Ausgabe 2 8 3 30" xfId="8163" xr:uid="{1C8B533E-7BC1-45AB-B8F8-8590FE66B062}"/>
    <cellStyle name="Ausgabe 2 8 3 31" xfId="7712" xr:uid="{893CDCBF-0184-40EF-BC75-86B143685188}"/>
    <cellStyle name="Ausgabe 2 8 3 4" xfId="1354" xr:uid="{A9B0A7C5-D266-4423-89AC-20F8DA13DC56}"/>
    <cellStyle name="Ausgabe 2 8 3 5" xfId="1622" xr:uid="{08A49E06-247C-4760-BD64-5CA8274641B0}"/>
    <cellStyle name="Ausgabe 2 8 3 6" xfId="1957" xr:uid="{DB3DE95E-FCDD-4E9F-A5C1-0233BE5E2AB2}"/>
    <cellStyle name="Ausgabe 2 8 3 7" xfId="2226" xr:uid="{F834C78D-7795-47EA-93E3-F8CE339F79B2}"/>
    <cellStyle name="Ausgabe 2 8 3 8" xfId="1924" xr:uid="{311256D5-5F56-46FE-8770-3956527903A4}"/>
    <cellStyle name="Ausgabe 2 8 3 9" xfId="2348" xr:uid="{64EA7E93-49FE-4C92-9284-73CC39564EE5}"/>
    <cellStyle name="Ausgabe 2 8 4" xfId="299" xr:uid="{C7548C50-FF54-4BAA-879D-55FFD9E00926}"/>
    <cellStyle name="Ausgabe 2 8 4 10" xfId="2986" xr:uid="{D79BF633-B2B9-4914-AB18-4DF263891AE2}"/>
    <cellStyle name="Ausgabe 2 8 4 11" xfId="3254" xr:uid="{D9FC1CAC-ED72-41FE-A5D6-3606E7064FFB}"/>
    <cellStyle name="Ausgabe 2 8 4 12" xfId="2822" xr:uid="{3CA23E0B-3CA4-4F99-BCA4-F9E6E4307D45}"/>
    <cellStyle name="Ausgabe 2 8 4 13" xfId="3793" xr:uid="{43FB7F2F-5804-4F26-9795-54B7869BEB06}"/>
    <cellStyle name="Ausgabe 2 8 4 14" xfId="3960" xr:uid="{865B853B-5ED3-45E2-8752-66C2211F7211}"/>
    <cellStyle name="Ausgabe 2 8 4 15" xfId="4229" xr:uid="{F5DBDEC5-C69F-4D4C-B894-A808452DD740}"/>
    <cellStyle name="Ausgabe 2 8 4 16" xfId="4498" xr:uid="{23BF63F0-7C22-47B1-8799-6AC972E4DC02}"/>
    <cellStyle name="Ausgabe 2 8 4 17" xfId="4767" xr:uid="{0F36B179-1D24-4938-B1E0-B1F61D75F18C}"/>
    <cellStyle name="Ausgabe 2 8 4 18" xfId="5035" xr:uid="{3B116259-6F9A-41F0-AC16-DC2C1125946B}"/>
    <cellStyle name="Ausgabe 2 8 4 19" xfId="4428" xr:uid="{9386D82A-3748-4E11-8DBF-1963647E662E}"/>
    <cellStyle name="Ausgabe 2 8 4 2" xfId="686" xr:uid="{48CB43C4-EE33-4608-84EF-D26915956DE3}"/>
    <cellStyle name="Ausgabe 2 8 4 20" xfId="5462" xr:uid="{DAB0446A-6B62-43ED-8C63-F075CF36F5E6}"/>
    <cellStyle name="Ausgabe 2 8 4 21" xfId="5728" xr:uid="{1CA0DFAC-B9BA-4450-B950-996F25EB191E}"/>
    <cellStyle name="Ausgabe 2 8 4 22" xfId="4974" xr:uid="{09FB91F2-D7AF-4858-85B2-F0A87B82B94C}"/>
    <cellStyle name="Ausgabe 2 8 4 23" xfId="6201" xr:uid="{363931E7-0C5E-4B55-B601-6E0B4DE1CB3E}"/>
    <cellStyle name="Ausgabe 2 8 4 24" xfId="6540" xr:uid="{9142496E-359C-4F94-94DE-E9DB55AD2519}"/>
    <cellStyle name="Ausgabe 2 8 4 25" xfId="6775" xr:uid="{0CDA4762-9CC7-4F5A-9D46-FDBB556C09C9}"/>
    <cellStyle name="Ausgabe 2 8 4 26" xfId="7005" xr:uid="{EB7ADA55-4F2F-49D7-A21E-B7BE1C8EC038}"/>
    <cellStyle name="Ausgabe 2 8 4 27" xfId="7268" xr:uid="{0B12D9A5-9552-4123-9E29-8741F428B4EC}"/>
    <cellStyle name="Ausgabe 2 8 4 28" xfId="7528" xr:uid="{7D655ECD-5D98-461A-A5D7-7B2D07B92742}"/>
    <cellStyle name="Ausgabe 2 8 4 29" xfId="7786" xr:uid="{B23E35FB-2F18-4060-89E7-E9765E4A5C01}"/>
    <cellStyle name="Ausgabe 2 8 4 3" xfId="955" xr:uid="{AAEBECAB-8220-493B-B0B7-03481CDB5307}"/>
    <cellStyle name="Ausgabe 2 8 4 30" xfId="8034" xr:uid="{00CE7874-7B9A-41E7-BAA3-6EE9E7D41B83}"/>
    <cellStyle name="Ausgabe 2 8 4 31" xfId="8316" xr:uid="{00396853-5C38-440F-97BE-B6021C4A7A36}"/>
    <cellStyle name="Ausgabe 2 8 4 4" xfId="1224" xr:uid="{A11920B3-85EB-4BEB-A0D8-0CF9DD15F451}"/>
    <cellStyle name="Ausgabe 2 8 4 5" xfId="1492" xr:uid="{D01F9C65-7A8D-40DA-8D78-C6FAF663F358}"/>
    <cellStyle name="Ausgabe 2 8 4 6" xfId="1863" xr:uid="{A818F21D-9CC1-48F8-BD0B-9F0C5B7146F6}"/>
    <cellStyle name="Ausgabe 2 8 4 7" xfId="2096" xr:uid="{FF680301-999B-4F45-B267-7641DB1D50F8}"/>
    <cellStyle name="Ausgabe 2 8 4 8" xfId="2436" xr:uid="{C32468F6-AF99-4CAD-9FA3-9443DEDB1406}"/>
    <cellStyle name="Ausgabe 2 8 4 9" xfId="2746" xr:uid="{118BF2B0-CD16-433A-A047-871775527CB9}"/>
    <cellStyle name="Ausgabe 2 8 5" xfId="622" xr:uid="{9C348986-7A85-4DE4-984D-51A302CF3AFB}"/>
    <cellStyle name="Ausgabe 2 8 6" xfId="72" xr:uid="{BF1E9B16-5DEF-4E5A-AC24-99FA30B0D66D}"/>
    <cellStyle name="Ausgabe 2 8 7" xfId="673" xr:uid="{11F3F14F-F261-4F88-B277-21AE088D4278}"/>
    <cellStyle name="Ausgabe 2 8 8" xfId="121" xr:uid="{2FAF2CFA-ACDA-4B16-BF9D-DB8EB587B2DE}"/>
    <cellStyle name="Ausgabe 2 8 9" xfId="1413" xr:uid="{33782ED1-47A6-45C9-BB78-38D7D389E30C}"/>
    <cellStyle name="Ausgabe 2 9" xfId="332" xr:uid="{C244E38B-A8F5-4418-8E60-F7B994B688C9}"/>
    <cellStyle name="Ausgabe 2 9 10" xfId="3019" xr:uid="{C13F3128-A69F-4CC4-8A20-B354BA0BE1F3}"/>
    <cellStyle name="Ausgabe 2 9 11" xfId="3287" xr:uid="{989A01F9-DC30-405E-B173-3E17C29BD128}"/>
    <cellStyle name="Ausgabe 2 9 12" xfId="2633" xr:uid="{FCC5DF34-DFD0-4E4C-B36D-01B4C50B5C10}"/>
    <cellStyle name="Ausgabe 2 9 13" xfId="3690" xr:uid="{242C8F51-4877-4751-8035-517A45813032}"/>
    <cellStyle name="Ausgabe 2 9 14" xfId="3993" xr:uid="{BCE5E1B8-D0FE-4AA6-8AAB-D0FB5BAD731C}"/>
    <cellStyle name="Ausgabe 2 9 15" xfId="4262" xr:uid="{0C0DCE11-F01A-4F98-B785-A77317AC3E20}"/>
    <cellStyle name="Ausgabe 2 9 16" xfId="4531" xr:uid="{CB39E7B8-36E8-49C6-8AC5-F9FC6E742AEB}"/>
    <cellStyle name="Ausgabe 2 9 17" xfId="4800" xr:uid="{7490554C-F080-44AD-A460-937958C23889}"/>
    <cellStyle name="Ausgabe 2 9 18" xfId="5068" xr:uid="{D6FFD693-0DCE-4272-9645-B993DADAEE98}"/>
    <cellStyle name="Ausgabe 2 9 19" xfId="2907" xr:uid="{C11D2D88-F3CA-48FD-94B8-0BA8101BD3EC}"/>
    <cellStyle name="Ausgabe 2 9 2" xfId="719" xr:uid="{C8B38068-17D6-4E23-8D58-EC969C337D09}"/>
    <cellStyle name="Ausgabe 2 9 20" xfId="5495" xr:uid="{680F80BE-72C4-4DCA-91D2-CA976D99FFD2}"/>
    <cellStyle name="Ausgabe 2 9 21" xfId="5761" xr:uid="{2D924BFD-0382-467D-BB87-A0BD15E67EDA}"/>
    <cellStyle name="Ausgabe 2 9 22" xfId="5766" xr:uid="{37A0293F-2A3D-4539-8EEB-7959454FB306}"/>
    <cellStyle name="Ausgabe 2 9 23" xfId="5768" xr:uid="{0D7D10EC-7C89-4ACB-85D8-0DEB18FDE87E}"/>
    <cellStyle name="Ausgabe 2 9 24" xfId="6573" xr:uid="{89CB67C1-DDA1-42F9-8122-9CDCF96FB9A6}"/>
    <cellStyle name="Ausgabe 2 9 25" xfId="6489" xr:uid="{BF8B6329-8C53-4436-A07A-125CD9A97AFC}"/>
    <cellStyle name="Ausgabe 2 9 26" xfId="7038" xr:uid="{81B0B8DD-E23E-431C-89BA-24113CEB89EE}"/>
    <cellStyle name="Ausgabe 2 9 27" xfId="7301" xr:uid="{3C7538FC-15A5-4BBA-A533-5A728C773580}"/>
    <cellStyle name="Ausgabe 2 9 28" xfId="7561" xr:uid="{0508A5C4-D26A-4152-8B2E-A7C95DEC5E5C}"/>
    <cellStyle name="Ausgabe 2 9 29" xfId="7819" xr:uid="{311DE606-C64D-46B8-8184-21F08692C3C5}"/>
    <cellStyle name="Ausgabe 2 9 3" xfId="988" xr:uid="{F7FBDD48-B6D5-4B11-9CD0-31EC7485C689}"/>
    <cellStyle name="Ausgabe 2 9 30" xfId="8066" xr:uid="{FF6EB7FE-1043-4FE0-97B8-57BD6F7AFF9B}"/>
    <cellStyle name="Ausgabe 2 9 31" xfId="8217" xr:uid="{C447D1A4-3983-45FE-9FE1-111AA8E9327A}"/>
    <cellStyle name="Ausgabe 2 9 4" xfId="1257" xr:uid="{749B1822-0C6B-4022-B53F-563522100528}"/>
    <cellStyle name="Ausgabe 2 9 5" xfId="1525" xr:uid="{0A79FFDB-3D80-4036-A0A4-071383414E77}"/>
    <cellStyle name="Ausgabe 2 9 6" xfId="870" xr:uid="{A8C75A18-5A41-454E-9396-CAC47B2C22E6}"/>
    <cellStyle name="Ausgabe 2 9 7" xfId="2129" xr:uid="{6CA790F4-11A9-49C7-80E4-F4C30D921053}"/>
    <cellStyle name="Ausgabe 2 9 8" xfId="2282" xr:uid="{C7B58E8D-DD85-462B-A6C0-0A7299F062A1}"/>
    <cellStyle name="Ausgabe 2 9 9" xfId="2593" xr:uid="{2A0C0675-1C3E-4087-A3E9-70B023860A49}"/>
    <cellStyle name="Ausgabe 3" xfId="489" xr:uid="{3D9D1A85-57C9-4568-9FE7-BD4CCFAFCCA9}"/>
    <cellStyle name="Ausgabe 3 2" xfId="8516" xr:uid="{AEEC72F6-F4C0-4963-A005-906B0FFD719D}"/>
    <cellStyle name="Ausgabe 4" xfId="129" xr:uid="{2862C1FE-C273-48C4-8175-AAD8300E6DE9}"/>
    <cellStyle name="Ausgabe 5" xfId="8432" xr:uid="{2A4E9F1E-6B87-4EEC-9C69-26014C57D9A0}"/>
    <cellStyle name="Bad" xfId="8517" xr:uid="{A0DCFDFE-21A8-49C1-9310-93CB300601E4}"/>
    <cellStyle name="Berechnung 2" xfId="154" xr:uid="{3D25B39F-DCED-468E-9C7D-3705FA99B152}"/>
    <cellStyle name="Berechnung 2 10" xfId="269" xr:uid="{2035AE10-BBF7-4C5C-A56C-FF66B2D3B636}"/>
    <cellStyle name="Berechnung 2 10 10" xfId="2956" xr:uid="{26B21E4C-A6D0-4B84-8F3B-5E3D196B8C6A}"/>
    <cellStyle name="Berechnung 2 10 11" xfId="3224" xr:uid="{EDF0A485-F893-4589-8C96-1C3EFCB74546}"/>
    <cellStyle name="Berechnung 2 10 12" xfId="2463" xr:uid="{A38E423D-0D2F-40EF-B580-6E868C4C7FE3}"/>
    <cellStyle name="Berechnung 2 10 13" xfId="3624" xr:uid="{85E15DF8-C7CC-4865-8642-4642DFC0DF36}"/>
    <cellStyle name="Berechnung 2 10 14" xfId="3930" xr:uid="{899C5EC6-6FA6-41A7-8D28-EFC34CADB58F}"/>
    <cellStyle name="Berechnung 2 10 15" xfId="4199" xr:uid="{E5E48504-0A80-4F46-83F6-00243C1B39B4}"/>
    <cellStyle name="Berechnung 2 10 16" xfId="4468" xr:uid="{48F1B462-6901-4283-919A-0774625024B6}"/>
    <cellStyle name="Berechnung 2 10 17" xfId="4737" xr:uid="{8B44040D-EA4A-4B38-9A59-CBDC0942781A}"/>
    <cellStyle name="Berechnung 2 10 18" xfId="5005" xr:uid="{FE54A1A8-83B4-4B68-96EB-8E98BFB372CF}"/>
    <cellStyle name="Berechnung 2 10 19" xfId="3898" xr:uid="{0112277C-C001-4DD6-B8F7-5F6780A16DB2}"/>
    <cellStyle name="Berechnung 2 10 2" xfId="656" xr:uid="{9CC1449D-5B87-421E-B156-8423A2E8838D}"/>
    <cellStyle name="Berechnung 2 10 20" xfId="5432" xr:uid="{356BF906-AC1E-42C2-9EE8-0B348A8B5D8E}"/>
    <cellStyle name="Berechnung 2 10 21" xfId="5698" xr:uid="{6F4A74A3-8CAC-4C7D-BE3E-64277B5139AA}"/>
    <cellStyle name="Berechnung 2 10 22" xfId="4418" xr:uid="{4AC90BE6-C55E-4F31-B4DD-457F0DDE9185}"/>
    <cellStyle name="Berechnung 2 10 23" xfId="5385" xr:uid="{2347FF41-7D06-4C0A-85FF-B087328F3BE1}"/>
    <cellStyle name="Berechnung 2 10 24" xfId="6078" xr:uid="{5E5D43E8-A8D8-423A-A489-A42A3EA247EE}"/>
    <cellStyle name="Berechnung 2 10 25" xfId="6975" xr:uid="{1617F697-55D4-40C8-BD83-E31C65146413}"/>
    <cellStyle name="Berechnung 2 10 26" xfId="7240" xr:uid="{5331AFE4-D49F-4AD3-8134-8EADE1231449}"/>
    <cellStyle name="Berechnung 2 10 27" xfId="7500" xr:uid="{76FFC186-5DEA-4235-9AFE-5BEDB9929086}"/>
    <cellStyle name="Berechnung 2 10 28" xfId="7758" xr:uid="{3680D863-5AFB-4ED1-8683-8737073F300F}"/>
    <cellStyle name="Berechnung 2 10 29" xfId="8009" xr:uid="{F0048F6A-B843-4A6A-A862-9F3A2F3A2045}"/>
    <cellStyle name="Berechnung 2 10 3" xfId="925" xr:uid="{6D86D0F6-D395-4955-9448-F88AE977775D}"/>
    <cellStyle name="Berechnung 2 10 30" xfId="7775" xr:uid="{A6A0DE60-107C-444D-AB68-865542AB4CD0}"/>
    <cellStyle name="Berechnung 2 10 4" xfId="1194" xr:uid="{5F0D809E-B945-46BF-80CC-3F22019AD31D}"/>
    <cellStyle name="Berechnung 2 10 5" xfId="1462" xr:uid="{D2F1F0FE-F55B-4B43-B0B1-BB5EABB09890}"/>
    <cellStyle name="Berechnung 2 10 6" xfId="87" xr:uid="{0C7C49CB-7259-4C32-94C1-08FD962D4E59}"/>
    <cellStyle name="Berechnung 2 10 7" xfId="2066" xr:uid="{8E5D9B2C-4D4A-451F-BC36-EBBED0394DF9}"/>
    <cellStyle name="Berechnung 2 10 8" xfId="1458" xr:uid="{0AA32977-08CF-47C9-BCCA-22E6E8BC95A8}"/>
    <cellStyle name="Berechnung 2 10 9" xfId="2352" xr:uid="{2E80B934-FCC2-45FF-9F8C-1D5CA82737B1}"/>
    <cellStyle name="Berechnung 2 11" xfId="540" xr:uid="{6D16F830-0E1E-45D4-9B81-A77AB0A55DF5}"/>
    <cellStyle name="Berechnung 2 12" xfId="881" xr:uid="{C6FD7ECF-E286-4153-8864-10A32D005DF9}"/>
    <cellStyle name="Berechnung 2 13" xfId="1150" xr:uid="{3735A5FE-20C5-4B3D-891B-CBEB18B9B596}"/>
    <cellStyle name="Berechnung 2 14" xfId="1783" xr:uid="{568AC661-1F09-4035-8785-CEB8FC4B7252}"/>
    <cellStyle name="Berechnung 2 15" xfId="2022" xr:uid="{D097B418-C282-43AB-B8C9-1E4160A1A5C2}"/>
    <cellStyle name="Berechnung 2 16" xfId="2322" xr:uid="{220715DB-835E-4027-814C-E8D74CE2FD26}"/>
    <cellStyle name="Berechnung 2 17" xfId="2632" xr:uid="{A1F064D4-0252-456B-9321-FB2D6D020B56}"/>
    <cellStyle name="Berechnung 2 18" xfId="2912" xr:uid="{CBD99861-C484-43DA-9BA7-CA7F4420028B}"/>
    <cellStyle name="Berechnung 2 19" xfId="3168" xr:uid="{8ECB2F95-B8BF-4617-A1E4-9956664C47AF}"/>
    <cellStyle name="Berechnung 2 2" xfId="182" xr:uid="{DB22009B-D448-41AF-BD54-33A81428AF32}"/>
    <cellStyle name="Berechnung 2 2 10" xfId="508" xr:uid="{7D2858A1-2471-40E8-AABB-CF746BC9484F}"/>
    <cellStyle name="Berechnung 2 2 11" xfId="939" xr:uid="{4E81F4A0-B665-4BFC-AA37-3F4D3CFC852A}"/>
    <cellStyle name="Berechnung 2 2 12" xfId="1882" xr:uid="{44B62467-EBAC-4A39-BBD2-988A3EB6E0F7}"/>
    <cellStyle name="Berechnung 2 2 13" xfId="1596" xr:uid="{C478FE40-7DF3-4959-B723-3F3AA75AE53F}"/>
    <cellStyle name="Berechnung 2 2 14" xfId="85" xr:uid="{EF5F71BB-CDEA-4A99-AFB2-941AAED4D276}"/>
    <cellStyle name="Berechnung 2 2 15" xfId="2588" xr:uid="{54CB0E10-6BE5-45F4-AD9E-EF1CC036B589}"/>
    <cellStyle name="Berechnung 2 2 16" xfId="2455" xr:uid="{F24991D8-E338-46F5-8177-81E1208C5E16}"/>
    <cellStyle name="Berechnung 2 2 17" xfId="2819" xr:uid="{BE77E484-B839-408E-8B95-D2CD4FB85D8A}"/>
    <cellStyle name="Berechnung 2 2 18" xfId="3167" xr:uid="{8EF3A6ED-3438-4C6B-B384-277D27EC22EA}"/>
    <cellStyle name="Berechnung 2 2 19" xfId="3448" xr:uid="{F716D762-8F3B-47FF-BF60-0334DDEEF24B}"/>
    <cellStyle name="Berechnung 2 2 2" xfId="342" xr:uid="{C02BE2CB-A71D-4BF4-BEB6-7F5714C7C34D}"/>
    <cellStyle name="Berechnung 2 2 2 10" xfId="3029" xr:uid="{358A9C33-536B-4661-AFA7-47B358B8C5A9}"/>
    <cellStyle name="Berechnung 2 2 2 11" xfId="3297" xr:uid="{F569225A-BCDC-42D1-9CC3-6862FEA14EFF}"/>
    <cellStyle name="Berechnung 2 2 2 12" xfId="2512" xr:uid="{6F384A5A-F043-41CD-A2D3-D48ED53AE27A}"/>
    <cellStyle name="Berechnung 2 2 2 13" xfId="3672" xr:uid="{8D114F05-7543-48D3-820F-E618B3DE08D8}"/>
    <cellStyle name="Berechnung 2 2 2 14" xfId="4003" xr:uid="{B94C6679-4C80-4CF8-B798-5986366E6A43}"/>
    <cellStyle name="Berechnung 2 2 2 15" xfId="4272" xr:uid="{9AFE58DD-2A54-4842-9D38-EC07AC7AE0E0}"/>
    <cellStyle name="Berechnung 2 2 2 16" xfId="4541" xr:uid="{688FF516-7BCD-4357-BE04-4006F717BB58}"/>
    <cellStyle name="Berechnung 2 2 2 17" xfId="4810" xr:uid="{64E7400C-E4DD-450B-BB1B-28F44479009D}"/>
    <cellStyle name="Berechnung 2 2 2 18" xfId="5078" xr:uid="{9A278E91-B67D-4000-8808-B63E2436A641}"/>
    <cellStyle name="Berechnung 2 2 2 19" xfId="3667" xr:uid="{7A61AEE0-D6F5-40D0-9D40-9143DE4CA3EC}"/>
    <cellStyle name="Berechnung 2 2 2 2" xfId="729" xr:uid="{F1B096D9-BD42-472B-BF55-DAA81A4F37DC}"/>
    <cellStyle name="Berechnung 2 2 2 20" xfId="5505" xr:uid="{FA4A4C7B-8959-4610-BB9D-43A7251D0E52}"/>
    <cellStyle name="Berechnung 2 2 2 21" xfId="5771" xr:uid="{4527F43C-121F-406C-AC11-E93952E2A4D1}"/>
    <cellStyle name="Berechnung 2 2 2 22" xfId="5916" xr:uid="{8D38C7D6-FB52-438E-A286-D1FFC7158BD0}"/>
    <cellStyle name="Berechnung 2 2 2 23" xfId="6339" xr:uid="{549805F2-60E7-45AF-A4F0-29DED9E21F55}"/>
    <cellStyle name="Berechnung 2 2 2 24" xfId="6512" xr:uid="{B8729288-77B8-4818-AB8D-A7C04EE3496D}"/>
    <cellStyle name="Berechnung 2 2 2 25" xfId="7048" xr:uid="{1AEFE5B2-2D62-4857-91F1-22E01FD084BC}"/>
    <cellStyle name="Berechnung 2 2 2 26" xfId="7311" xr:uid="{52B97976-3CB4-41A0-A9AA-7A341EAA9831}"/>
    <cellStyle name="Berechnung 2 2 2 27" xfId="7571" xr:uid="{CE823ECA-32BA-463F-9A9E-12A62F8A61E4}"/>
    <cellStyle name="Berechnung 2 2 2 28" xfId="7829" xr:uid="{29B429B6-FEE7-4F9D-A055-102D1B524BC7}"/>
    <cellStyle name="Berechnung 2 2 2 29" xfId="8076" xr:uid="{DA3B9504-B3FD-4590-A6D2-E43287701FA4}"/>
    <cellStyle name="Berechnung 2 2 2 3" xfId="998" xr:uid="{493E14E9-2D45-40F1-8B2E-3C4F8C6B7D0A}"/>
    <cellStyle name="Berechnung 2 2 2 30" xfId="6200" xr:uid="{741D3298-93BF-4611-874F-EBC876421FC7}"/>
    <cellStyle name="Berechnung 2 2 2 4" xfId="1267" xr:uid="{6CD0FCCD-5609-4E28-BE4B-20F9CF7FA586}"/>
    <cellStyle name="Berechnung 2 2 2 5" xfId="1535" xr:uid="{63FFA4AE-7FC7-465E-9714-BD0BE5235C09}"/>
    <cellStyle name="Berechnung 2 2 2 6" xfId="1690" xr:uid="{C0B038FA-0D59-4B50-AC3A-B28612F0DF77}"/>
    <cellStyle name="Berechnung 2 2 2 7" xfId="2139" xr:uid="{DC33EE31-F86D-46AA-927D-8EEB125405A3}"/>
    <cellStyle name="Berechnung 2 2 2 8" xfId="2023" xr:uid="{AA57D34B-068A-4001-B8F1-D204F8FE5044}"/>
    <cellStyle name="Berechnung 2 2 2 9" xfId="2402" xr:uid="{78A23E5E-8928-4E8D-8498-13F8915D9637}"/>
    <cellStyle name="Berechnung 2 2 20" xfId="3593" xr:uid="{DFDADCBE-145B-4751-90B9-7FBEB90BEC79}"/>
    <cellStyle name="Berechnung 2 2 21" xfId="3376" xr:uid="{2352051A-4C3F-49E2-89AD-67651A294246}"/>
    <cellStyle name="Berechnung 2 2 22" xfId="2857" xr:uid="{027BC888-0D44-4CA8-A52C-D202A51F3AA2}"/>
    <cellStyle name="Berechnung 2 2 23" xfId="3654" xr:uid="{464E4201-B474-4D05-8526-BB724BDFE2F2}"/>
    <cellStyle name="Berechnung 2 2 24" xfId="3663" xr:uid="{29BBC235-5F4F-4867-B93E-7BB4D75A304D}"/>
    <cellStyle name="Berechnung 2 2 25" xfId="3679" xr:uid="{9D3DB9C9-C186-456C-B31D-30CDABB6A9F9}"/>
    <cellStyle name="Berechnung 2 2 26" xfId="2634" xr:uid="{6AFA4F6B-A596-45A4-BCA4-F143F1344F0B}"/>
    <cellStyle name="Berechnung 2 2 27" xfId="4948" xr:uid="{2DB53FB1-F3DA-4996-8859-66D37D34E387}"/>
    <cellStyle name="Berechnung 2 2 28" xfId="5229" xr:uid="{F47B2403-4DC1-4C77-98B4-50CF137FB37C}"/>
    <cellStyle name="Berechnung 2 2 29" xfId="4482" xr:uid="{3A55F7C7-B9C3-428F-BDE2-2177C0B4ABBD}"/>
    <cellStyle name="Berechnung 2 2 3" xfId="288" xr:uid="{66E71502-6988-4553-9DAA-B24CBDFC2A42}"/>
    <cellStyle name="Berechnung 2 2 3 10" xfId="2975" xr:uid="{922CE85B-11A5-4986-8141-2C48D24BD42D}"/>
    <cellStyle name="Berechnung 2 2 3 11" xfId="3243" xr:uid="{1CA4FE7D-95AF-4091-A214-8F1467F1AAD9}"/>
    <cellStyle name="Berechnung 2 2 3 12" xfId="3410" xr:uid="{87686B68-4176-4645-94CD-28E5AF5E866B}"/>
    <cellStyle name="Berechnung 2 2 3 13" xfId="3688" xr:uid="{8B5B7784-21F6-4A19-B2BA-CE21F6873F48}"/>
    <cellStyle name="Berechnung 2 2 3 14" xfId="3949" xr:uid="{DB23947E-2034-4C34-92A4-8A81BC5E8F14}"/>
    <cellStyle name="Berechnung 2 2 3 15" xfId="4218" xr:uid="{818144FB-84F4-49B8-B349-519433F6470C}"/>
    <cellStyle name="Berechnung 2 2 3 16" xfId="4487" xr:uid="{DBB03E35-7E3E-4202-B5A6-39FFC7F3CCEA}"/>
    <cellStyle name="Berechnung 2 2 3 17" xfId="4756" xr:uid="{D1E2D547-F39A-4611-9F78-0A3B6F761024}"/>
    <cellStyle name="Berechnung 2 2 3 18" xfId="5024" xr:uid="{095DFEA2-1E4F-4ACE-8775-0C30C48E2595}"/>
    <cellStyle name="Berechnung 2 2 3 19" xfId="5191" xr:uid="{CC66B0E1-D08C-44C8-9A8D-7D63B4EF6873}"/>
    <cellStyle name="Berechnung 2 2 3 2" xfId="675" xr:uid="{E5043178-7863-4408-A66B-9C1DC7916265}"/>
    <cellStyle name="Berechnung 2 2 3 20" xfId="5451" xr:uid="{CDB1F53C-D8FB-40D2-B2CE-0E6D812F5012}"/>
    <cellStyle name="Berechnung 2 2 3 21" xfId="5717" xr:uid="{6F74B902-0B36-4D94-9EC9-70ABBF68AC1F}"/>
    <cellStyle name="Berechnung 2 2 3 22" xfId="5781" xr:uid="{C96E6353-D66C-4BBD-91D6-B1B1BE6A20CE}"/>
    <cellStyle name="Berechnung 2 2 3 23" xfId="6125" xr:uid="{26585A85-764D-42A5-99F8-A8ABB2BE791D}"/>
    <cellStyle name="Berechnung 2 2 3 24" xfId="5681" xr:uid="{DCE59DE5-CB67-4992-B334-C54A875F1783}"/>
    <cellStyle name="Berechnung 2 2 3 25" xfId="6994" xr:uid="{67FEFAEB-F948-49F2-B712-9617849BD38D}"/>
    <cellStyle name="Berechnung 2 2 3 26" xfId="7257" xr:uid="{3EBB62B2-5585-4EC8-B8B9-3DEE4D2C157C}"/>
    <cellStyle name="Berechnung 2 2 3 27" xfId="7518" xr:uid="{EAA464F7-47D0-482D-9D79-D4319FF40395}"/>
    <cellStyle name="Berechnung 2 2 3 28" xfId="7777" xr:uid="{1BB80B69-A6C3-4726-AFA3-A0DE775FE6CA}"/>
    <cellStyle name="Berechnung 2 2 3 29" xfId="8026" xr:uid="{801F002F-8D58-4DDA-80A2-7FC805394D70}"/>
    <cellStyle name="Berechnung 2 2 3 3" xfId="944" xr:uid="{72B7CB2F-8B9E-4AD4-A9C3-A61E88EAA6DA}"/>
    <cellStyle name="Berechnung 2 2 3 30" xfId="7235" xr:uid="{3097C6B9-6BFA-4B3A-A530-F84D38AC6B95}"/>
    <cellStyle name="Berechnung 2 2 3 4" xfId="1213" xr:uid="{D6C12DF8-7258-46AA-98A0-8AF8E617FCD2}"/>
    <cellStyle name="Berechnung 2 2 3 5" xfId="1481" xr:uid="{0622651A-B054-45F9-85AB-E80859A3FF91}"/>
    <cellStyle name="Berechnung 2 2 3 6" xfId="1829" xr:uid="{A706C4C0-5F80-4AAE-B10D-BC388D3DD186}"/>
    <cellStyle name="Berechnung 2 2 3 7" xfId="2085" xr:uid="{84C2B04C-2C11-4567-80E9-723E8241523A}"/>
    <cellStyle name="Berechnung 2 2 3 8" xfId="561" xr:uid="{4E0ABA22-54A8-47E0-8A53-A312D073CD83}"/>
    <cellStyle name="Berechnung 2 2 3 9" xfId="536" xr:uid="{9CC82542-3096-4774-A58B-0346EC8F7F54}"/>
    <cellStyle name="Berechnung 2 2 30" xfId="4429" xr:uid="{B70E6B28-B12E-42FE-BF4A-A35AF219A8F3}"/>
    <cellStyle name="Berechnung 2 2 31" xfId="5932" xr:uid="{101CC969-A4D6-4F8D-B62D-20C6D6A723A6}"/>
    <cellStyle name="Berechnung 2 2 32" xfId="5852" xr:uid="{4CDC3567-239C-4E1C-BBC4-ED5EA8FABC6F}"/>
    <cellStyle name="Berechnung 2 2 33" xfId="6094" xr:uid="{2BB32A1A-ABD7-4A95-A432-73E7B3BAB7CE}"/>
    <cellStyle name="Berechnung 2 2 34" xfId="6455" xr:uid="{8034A567-4004-40D2-8B21-1AC65F329BD4}"/>
    <cellStyle name="Berechnung 2 2 35" xfId="5196" xr:uid="{8AF55A4C-29CE-48FF-9253-A9415F67CBF4}"/>
    <cellStyle name="Berechnung 2 2 36" xfId="6098" xr:uid="{07AA2AB7-B8D5-4B96-AFEB-A7ADDF739B71}"/>
    <cellStyle name="Berechnung 2 2 37" xfId="6919" xr:uid="{B306702F-A4FD-4EE3-9928-59C67390EEAC}"/>
    <cellStyle name="Berechnung 2 2 38" xfId="6941" xr:uid="{E5DBA406-4AC3-413E-9809-2D489670B804}"/>
    <cellStyle name="Berechnung 2 2 39" xfId="6246" xr:uid="{0D7A3D2F-E0E1-4175-9EC3-78A18C925E12}"/>
    <cellStyle name="Berechnung 2 2 4" xfId="278" xr:uid="{62D16812-B1C8-4465-83ED-FCBCD3991E01}"/>
    <cellStyle name="Berechnung 2 2 4 10" xfId="2965" xr:uid="{F2B021DE-0575-4FDC-B5C3-943F83086EC1}"/>
    <cellStyle name="Berechnung 2 2 4 11" xfId="3233" xr:uid="{A9DC0C3A-81A5-4933-8326-C78B4F27DBFE}"/>
    <cellStyle name="Berechnung 2 2 4 12" xfId="3359" xr:uid="{A78A404D-0BE9-444E-BF9B-D7D2612A6EC5}"/>
    <cellStyle name="Berechnung 2 2 4 13" xfId="3730" xr:uid="{7F1B8590-2F87-440E-BEC6-E0505D213DCC}"/>
    <cellStyle name="Berechnung 2 2 4 14" xfId="3939" xr:uid="{B3E5201E-42A9-4F20-9ACD-1CE03EE288FF}"/>
    <cellStyle name="Berechnung 2 2 4 15" xfId="4208" xr:uid="{F96403B0-ACA6-46E9-8B4C-1EFBEAD16C14}"/>
    <cellStyle name="Berechnung 2 2 4 16" xfId="4477" xr:uid="{CB5AA04C-957D-430B-8F3B-91BC3E16DBE2}"/>
    <cellStyle name="Berechnung 2 2 4 17" xfId="4746" xr:uid="{DF48CCAC-340E-46F8-8CC0-8792D241E830}"/>
    <cellStyle name="Berechnung 2 2 4 18" xfId="5014" xr:uid="{D49562E7-1F89-4078-8BFB-020D0C89F396}"/>
    <cellStyle name="Berechnung 2 2 4 19" xfId="5140" xr:uid="{D95BBF5D-F9BF-4295-87A5-A91CBF30E754}"/>
    <cellStyle name="Berechnung 2 2 4 2" xfId="665" xr:uid="{356F1EB9-DAC6-46B0-8E6A-A779BFD135CD}"/>
    <cellStyle name="Berechnung 2 2 4 20" xfId="5441" xr:uid="{A3D4BEBE-0FFB-43E2-A9B1-569C3E567323}"/>
    <cellStyle name="Berechnung 2 2 4 21" xfId="5707" xr:uid="{921E014A-D269-4CA7-9A19-29414CD1998B}"/>
    <cellStyle name="Berechnung 2 2 4 22" xfId="5837" xr:uid="{39CB6833-7F66-4B3D-A072-233D872E7D2C}"/>
    <cellStyle name="Berechnung 2 2 4 23" xfId="6265" xr:uid="{9FC82514-87C1-4059-BAA3-453E1C346B0C}"/>
    <cellStyle name="Berechnung 2 2 4 24" xfId="6300" xr:uid="{7FA1B874-5014-48D8-88A2-6879376000F5}"/>
    <cellStyle name="Berechnung 2 2 4 25" xfId="6984" xr:uid="{13EBBAC9-6909-4496-A801-0FC24F8BF8F1}"/>
    <cellStyle name="Berechnung 2 2 4 26" xfId="7249" xr:uid="{E98233C7-470B-44C5-95EA-C4FF06B6BC1D}"/>
    <cellStyle name="Berechnung 2 2 4 27" xfId="7509" xr:uid="{EE3D8F91-2417-4012-99D6-2EA7BB3AD1E7}"/>
    <cellStyle name="Berechnung 2 2 4 28" xfId="7767" xr:uid="{A92C3C08-CE18-486B-B0C4-768863277080}"/>
    <cellStyle name="Berechnung 2 2 4 29" xfId="8018" xr:uid="{4CCBE465-F4BC-4A40-B039-352B2C5C81C8}"/>
    <cellStyle name="Berechnung 2 2 4 3" xfId="934" xr:uid="{F900630D-FE59-4C16-8B5C-E0F54DC14B07}"/>
    <cellStyle name="Berechnung 2 2 4 30" xfId="8360" xr:uid="{39B2BE40-1C6D-4646-A9B0-DECEA2B5A94C}"/>
    <cellStyle name="Berechnung 2 2 4 4" xfId="1203" xr:uid="{BE29FC86-D22D-4DE4-8216-217B73A8BD70}"/>
    <cellStyle name="Berechnung 2 2 4 5" xfId="1471" xr:uid="{3DBB453C-4587-45A3-9C8D-BF55F305580B}"/>
    <cellStyle name="Berechnung 2 2 4 6" xfId="1774" xr:uid="{121FF909-A48D-497B-8548-4D6A28F37B47}"/>
    <cellStyle name="Berechnung 2 2 4 7" xfId="2075" xr:uid="{10609F17-2BF7-4F44-B191-A6A1C637A83D}"/>
    <cellStyle name="Berechnung 2 2 4 8" xfId="2495" xr:uid="{6C6700D8-04B3-41AF-9D90-3A68827A00BD}"/>
    <cellStyle name="Berechnung 2 2 4 9" xfId="2805" xr:uid="{1707AC68-A11C-4FBA-8D37-8D3D3C695278}"/>
    <cellStyle name="Berechnung 2 2 40" xfId="6841" xr:uid="{3A6F3678-152E-42D1-8FBA-86D0FD42EECE}"/>
    <cellStyle name="Berechnung 2 2 41" xfId="6777" xr:uid="{9A68E3A7-7D72-4506-9923-1D329DECEE62}"/>
    <cellStyle name="Berechnung 2 2 42" xfId="8213" xr:uid="{5A8735B8-E346-4EBE-BE2E-FD3B0A920517}"/>
    <cellStyle name="Berechnung 2 2 43" xfId="7234" xr:uid="{E908F28B-65F5-469B-AF52-646DCC31DEF4}"/>
    <cellStyle name="Berechnung 2 2 5" xfId="569" xr:uid="{B6F9DA21-CB9C-4EE0-B1CF-9479EB82B4F9}"/>
    <cellStyle name="Berechnung 2 2 6" xfId="589" xr:uid="{8C3CC6A0-4482-4B49-8A7C-F304F8D8F9C6}"/>
    <cellStyle name="Berechnung 2 2 7" xfId="100" xr:uid="{0CD1B16C-C11E-4D8C-BD35-2A0CDB77D0EC}"/>
    <cellStyle name="Berechnung 2 2 8" xfId="1405" xr:uid="{59994021-6C5E-44C5-B3CF-8C93C0E477BF}"/>
    <cellStyle name="Berechnung 2 2 9" xfId="1429" xr:uid="{B6B934BD-26D2-4023-B340-C8319D06C466}"/>
    <cellStyle name="Berechnung 2 20" xfId="3814" xr:uid="{1B7C53BB-5DF5-43D2-B292-F0E30D27F1A1}"/>
    <cellStyle name="Berechnung 2 21" xfId="2806" xr:uid="{7BC676DB-565C-4830-9329-267161C5B8FE}"/>
    <cellStyle name="Berechnung 2 22" xfId="4155" xr:uid="{5911F46D-53B0-4956-B739-7B97BAC055CD}"/>
    <cellStyle name="Berechnung 2 23" xfId="4424" xr:uid="{7B0CEDD8-063A-43C2-8289-83390B208430}"/>
    <cellStyle name="Berechnung 2 24" xfId="4693" xr:uid="{4B1FAAD6-371C-418F-8002-06E44BC3EA6A}"/>
    <cellStyle name="Berechnung 2 25" xfId="4949" xr:uid="{64DD564A-7ACE-44DF-9194-39B1FF4AE23B}"/>
    <cellStyle name="Berechnung 2 26" xfId="5388" xr:uid="{D952B412-C0A6-467F-9675-1A000544878B}"/>
    <cellStyle name="Berechnung 2 27" xfId="5425" xr:uid="{F2E76A5C-3B0E-4A8D-AC38-4B1886F7B558}"/>
    <cellStyle name="Berechnung 2 28" xfId="6210" xr:uid="{059C0E0D-EEAF-4699-A51F-3D5EABF7E308}"/>
    <cellStyle name="Berechnung 2 29" xfId="6674" xr:uid="{B135204F-F9A5-42FE-A75B-33A89988A63F}"/>
    <cellStyle name="Berechnung 2 3" xfId="236" xr:uid="{6670BD61-7D1A-4440-A97A-174A6DF40A40}"/>
    <cellStyle name="Berechnung 2 3 10" xfId="2372" xr:uid="{5F0E60C4-FBBD-4059-891C-728300D60D30}"/>
    <cellStyle name="Berechnung 2 3 11" xfId="2682" xr:uid="{C7CA6990-A326-473E-AFE2-F0D20A27A04C}"/>
    <cellStyle name="Berechnung 2 3 12" xfId="2464" xr:uid="{798DFF87-A263-4F84-9A9B-4CD3E510112C}"/>
    <cellStyle name="Berechnung 2 3 13" xfId="3368" xr:uid="{107B6DC5-A2F2-4AA2-BE59-CF7CA3D79843}"/>
    <cellStyle name="Berechnung 2 3 14" xfId="2013" xr:uid="{87639A8E-ACF9-4170-B567-2694E8493513}"/>
    <cellStyle name="Berechnung 2 3 15" xfId="3693" xr:uid="{DE1633CB-2E27-4A67-824D-29D3B2E95DC4}"/>
    <cellStyle name="Berechnung 2 3 16" xfId="3619" xr:uid="{BA9CD02C-7D1C-4BB8-B0B7-E2684803A97A}"/>
    <cellStyle name="Berechnung 2 3 17" xfId="2669" xr:uid="{85D5AF64-FDE0-41E1-8907-772ED4F285DE}"/>
    <cellStyle name="Berechnung 2 3 18" xfId="3675" xr:uid="{1E44B5C9-951F-4D8A-A0E1-166EA2F6AB98}"/>
    <cellStyle name="Berechnung 2 3 19" xfId="5149" xr:uid="{93349770-368B-474B-9A5E-B66270916BA5}"/>
    <cellStyle name="Berechnung 2 3 2" xfId="376" xr:uid="{126B2022-794C-498D-AB65-85F6D8164CEF}"/>
    <cellStyle name="Berechnung 2 3 2 10" xfId="3063" xr:uid="{1306418F-6862-4EB1-8634-D8D99E5FE4E6}"/>
    <cellStyle name="Berechnung 2 3 2 11" xfId="3331" xr:uid="{6B2B3B94-0521-419C-909D-2305324DB13F}"/>
    <cellStyle name="Berechnung 2 3 2 12" xfId="3489" xr:uid="{A8C98F99-5EF1-4F48-9302-6C8ADC2B8407}"/>
    <cellStyle name="Berechnung 2 3 2 13" xfId="3431" xr:uid="{27CE3837-76A9-41A2-A264-F9FE4BD97966}"/>
    <cellStyle name="Berechnung 2 3 2 14" xfId="4037" xr:uid="{BA6F2F2D-4D0C-4CCF-9047-4B3E7B4535B9}"/>
    <cellStyle name="Berechnung 2 3 2 15" xfId="4306" xr:uid="{C728E835-A911-43E3-B373-72F6FFC83384}"/>
    <cellStyle name="Berechnung 2 3 2 16" xfId="4575" xr:uid="{636B32E1-D17A-4B4B-8A80-C9AA196C5F3F}"/>
    <cellStyle name="Berechnung 2 3 2 17" xfId="4844" xr:uid="{59C4AFBB-594C-45DC-BF03-6B1B63E00C74}"/>
    <cellStyle name="Berechnung 2 3 2 18" xfId="5112" xr:uid="{022449DC-D68A-48DF-979A-9C014EFAB56F}"/>
    <cellStyle name="Berechnung 2 3 2 19" xfId="5270" xr:uid="{9E56EB39-051C-4103-BE66-D6AAEC12DD20}"/>
    <cellStyle name="Berechnung 2 3 2 2" xfId="763" xr:uid="{41A47101-0304-4FE8-A8A4-AA8D1B61CD57}"/>
    <cellStyle name="Berechnung 2 3 2 20" xfId="5539" xr:uid="{EABE1C84-3325-4CD8-AB39-EA6FC16D7EAB}"/>
    <cellStyle name="Berechnung 2 3 2 21" xfId="5805" xr:uid="{59146199-57DA-47F8-97BE-AE5316FE9DA6}"/>
    <cellStyle name="Berechnung 2 3 2 22" xfId="5373" xr:uid="{895D3EE6-88A0-4558-A52A-C5169FE0F90B}"/>
    <cellStyle name="Berechnung 2 3 2 23" xfId="5889" xr:uid="{AF567D7A-2726-4831-BB02-CDB5BF3D3721}"/>
    <cellStyle name="Berechnung 2 3 2 24" xfId="6492" xr:uid="{6925DB69-D32B-4DBE-A55A-993CEDC4342B}"/>
    <cellStyle name="Berechnung 2 3 2 25" xfId="7082" xr:uid="{B7003270-5D0A-4E53-A6E5-7BC2360645F5}"/>
    <cellStyle name="Berechnung 2 3 2 26" xfId="7345" xr:uid="{34F058CD-6C5D-43E6-A968-59549AF0EC72}"/>
    <cellStyle name="Berechnung 2 3 2 27" xfId="7605" xr:uid="{760EDC27-E420-4436-BEBF-915E1E3537BD}"/>
    <cellStyle name="Berechnung 2 3 2 28" xfId="7863" xr:uid="{46D955B5-45A5-477E-8234-FD9DBB60C42E}"/>
    <cellStyle name="Berechnung 2 3 2 29" xfId="8110" xr:uid="{64A124DA-F66E-4596-BE4F-BD7E1C39ADFD}"/>
    <cellStyle name="Berechnung 2 3 2 3" xfId="1032" xr:uid="{97B0EFAD-C208-481C-82A2-BFEBF274668B}"/>
    <cellStyle name="Berechnung 2 3 2 30" xfId="8380" xr:uid="{E66CF804-31E6-4037-B038-4CB9026A1DEE}"/>
    <cellStyle name="Berechnung 2 3 2 4" xfId="1301" xr:uid="{8A5D702E-82F5-4505-AB92-2E153C33645E}"/>
    <cellStyle name="Berechnung 2 3 2 5" xfId="1569" xr:uid="{CC727B60-0FF8-434F-963F-C439FCBCC62E}"/>
    <cellStyle name="Berechnung 2 3 2 6" xfId="676" xr:uid="{09AAD939-294F-4AC9-A062-1EC5A0E187E3}"/>
    <cellStyle name="Berechnung 2 3 2 7" xfId="2173" xr:uid="{E61E466E-E4E5-452B-A8FE-507AA9B9D526}"/>
    <cellStyle name="Berechnung 2 3 2 8" xfId="2526" xr:uid="{6FFDCA96-3C1C-46E6-A4D1-67DA7D894F0A}"/>
    <cellStyle name="Berechnung 2 3 2 9" xfId="2836" xr:uid="{B061B20F-0B04-4243-87D1-05770BC20C63}"/>
    <cellStyle name="Berechnung 2 3 20" xfId="3718" xr:uid="{C5347EDC-E75A-4B93-91AC-7C7A1A131667}"/>
    <cellStyle name="Berechnung 2 3 21" xfId="4979" xr:uid="{1021411C-1F68-4939-9D48-0EB47EAD834D}"/>
    <cellStyle name="Berechnung 2 3 22" xfId="6122" xr:uid="{77FC3509-4863-4141-B360-0B3D5BB26C98}"/>
    <cellStyle name="Berechnung 2 3 23" xfId="6584" xr:uid="{AE9B4477-02A7-480C-86A3-FF8CA4F20D84}"/>
    <cellStyle name="Berechnung 2 3 24" xfId="6350" xr:uid="{BA827FF9-3BF6-44D2-8C2A-0E88517D9634}"/>
    <cellStyle name="Berechnung 2 3 25" xfId="6782" xr:uid="{A38046C7-277D-453F-AA28-01B44A4C9958}"/>
    <cellStyle name="Berechnung 2 3 26" xfId="6109" xr:uid="{1075B2A3-8CC1-4BD9-BB3C-CE2094B2387F}"/>
    <cellStyle name="Berechnung 2 3 27" xfId="6946" xr:uid="{98998042-E030-4019-8E94-7D1B03AE41AC}"/>
    <cellStyle name="Berechnung 2 3 28" xfId="6839" xr:uid="{77E1C7EC-7541-4D0D-9204-D406E2FF8FCB}"/>
    <cellStyle name="Berechnung 2 3 29" xfId="8268" xr:uid="{DA7D4635-A76B-41D1-A627-E8006B08F1BC}"/>
    <cellStyle name="Berechnung 2 3 3" xfId="430" xr:uid="{7807FAF4-2510-4BC4-BE50-99F39F3A3856}"/>
    <cellStyle name="Berechnung 2 3 3 10" xfId="3117" xr:uid="{9A5FA07A-D303-4832-91A7-3414DB2AE014}"/>
    <cellStyle name="Berechnung 2 3 3 11" xfId="3385" xr:uid="{4585BF72-EFD4-42B2-B304-A7D366D6331D}"/>
    <cellStyle name="Berechnung 2 3 3 12" xfId="3543" xr:uid="{B1ABC076-0BD4-4A32-A104-2974BD525DF1}"/>
    <cellStyle name="Berechnung 2 3 3 13" xfId="2903" xr:uid="{C02CBBC6-CC15-4ECB-B93F-2D2FA477446A}"/>
    <cellStyle name="Berechnung 2 3 3 14" xfId="4091" xr:uid="{7F59795B-C238-4EE2-9EC2-6502F20D2DEA}"/>
    <cellStyle name="Berechnung 2 3 3 15" xfId="4360" xr:uid="{9E1BDE6A-C339-4FA2-BAA3-1844A8E660C6}"/>
    <cellStyle name="Berechnung 2 3 3 16" xfId="4629" xr:uid="{A8662E71-4CC5-4937-815F-15A500B9D73D}"/>
    <cellStyle name="Berechnung 2 3 3 17" xfId="4898" xr:uid="{57CC67A0-5725-477B-B3BD-CFE5585B297C}"/>
    <cellStyle name="Berechnung 2 3 3 18" xfId="5166" xr:uid="{67887562-89E9-4B54-885D-5889352B08BD}"/>
    <cellStyle name="Berechnung 2 3 3 19" xfId="5324" xr:uid="{B441A09E-9E18-4415-BE75-F57F7C6B1AF6}"/>
    <cellStyle name="Berechnung 2 3 3 2" xfId="817" xr:uid="{3762FC79-1480-4C90-9D56-A84F80CAF438}"/>
    <cellStyle name="Berechnung 2 3 3 20" xfId="5593" xr:uid="{896981A6-4EA6-470F-B702-810C55F18245}"/>
    <cellStyle name="Berechnung 2 3 3 21" xfId="5859" xr:uid="{DA7E7FA3-E07D-416B-88CF-CAEF0F523433}"/>
    <cellStyle name="Berechnung 2 3 3 22" xfId="5977" xr:uid="{075FFCF9-3931-49D5-BAB9-8357D6062F2F}"/>
    <cellStyle name="Berechnung 2 3 3 23" xfId="6405" xr:uid="{9684C139-4A82-412F-9BAC-774A5E699115}"/>
    <cellStyle name="Berechnung 2 3 3 24" xfId="6869" xr:uid="{0B5A48BA-DA20-4944-B1D4-E2E4286CD62D}"/>
    <cellStyle name="Berechnung 2 3 3 25" xfId="7136" xr:uid="{C414775B-B205-42C8-A214-8A147A4318C0}"/>
    <cellStyle name="Berechnung 2 3 3 26" xfId="7399" xr:uid="{C0B64053-854C-40C8-A37F-F7E94E7E25DB}"/>
    <cellStyle name="Berechnung 2 3 3 27" xfId="7659" xr:uid="{9F3D1B1F-2B7A-4802-8C50-9EEA7650CDB5}"/>
    <cellStyle name="Berechnung 2 3 3 28" xfId="7917" xr:uid="{A1FB94DC-E9BA-4AD2-AF8A-CB39F86925F4}"/>
    <cellStyle name="Berechnung 2 3 3 29" xfId="8164" xr:uid="{A6D647EB-AE44-47FF-8093-8BC01BDFC561}"/>
    <cellStyle name="Berechnung 2 3 3 3" xfId="1086" xr:uid="{ED95F093-4FEA-4246-BA43-59AABF98703E}"/>
    <cellStyle name="Berechnung 2 3 3 30" xfId="7754" xr:uid="{122DB70F-7862-42C3-9C8D-7256A7754519}"/>
    <cellStyle name="Berechnung 2 3 3 4" xfId="1355" xr:uid="{1F3DE097-E68D-4AB6-BCA3-579CA148EFBD}"/>
    <cellStyle name="Berechnung 2 3 3 5" xfId="1623" xr:uid="{ECBAD50E-5116-42E7-9741-E89C0D5A0101}"/>
    <cellStyle name="Berechnung 2 3 3 6" xfId="1958" xr:uid="{9375BD43-75D9-4D28-987C-85416135D586}"/>
    <cellStyle name="Berechnung 2 3 3 7" xfId="2227" xr:uid="{808FCB71-2B09-4EC5-AB87-A6C7DD3F6CD3}"/>
    <cellStyle name="Berechnung 2 3 3 8" xfId="1786" xr:uid="{DAD5D085-4DA2-4306-AC3E-30746FBC8677}"/>
    <cellStyle name="Berechnung 2 3 3 9" xfId="2328" xr:uid="{63CC4236-6717-42EF-A93D-0D9A293DB1CE}"/>
    <cellStyle name="Berechnung 2 3 4" xfId="300" xr:uid="{C76DBC56-DF9D-47D1-8EE4-7276D06CFE98}"/>
    <cellStyle name="Berechnung 2 3 4 10" xfId="2987" xr:uid="{FB283C0C-6647-42E8-AAEA-D182C9436D93}"/>
    <cellStyle name="Berechnung 2 3 4 11" xfId="3255" xr:uid="{4AD9333B-4F87-4099-ADE4-A95C3A393E12}"/>
    <cellStyle name="Berechnung 2 3 4 12" xfId="2671" xr:uid="{64F220E6-4DB5-4295-9126-6CCF82373268}"/>
    <cellStyle name="Berechnung 2 3 4 13" xfId="3819" xr:uid="{DC0C6FFA-3C08-4C09-A1BA-458B78047D32}"/>
    <cellStyle name="Berechnung 2 3 4 14" xfId="3961" xr:uid="{1F37234C-D820-4F55-98BB-5EB1FFEB44F7}"/>
    <cellStyle name="Berechnung 2 3 4 15" xfId="4230" xr:uid="{45FF22AC-C180-47F7-A171-35158FC9BE5E}"/>
    <cellStyle name="Berechnung 2 3 4 16" xfId="4499" xr:uid="{B1523FA3-F6A6-4DC6-BD23-2138FDD5AA57}"/>
    <cellStyle name="Berechnung 2 3 4 17" xfId="4768" xr:uid="{89E99319-9258-465D-88CC-708E70F6536A}"/>
    <cellStyle name="Berechnung 2 3 4 18" xfId="5036" xr:uid="{5789B513-B7DC-4882-9C61-AFCCC0C38F56}"/>
    <cellStyle name="Berechnung 2 3 4 19" xfId="4492" xr:uid="{CCD52CD7-4A92-461D-B43E-A5436716727A}"/>
    <cellStyle name="Berechnung 2 3 4 2" xfId="687" xr:uid="{AC60E721-0FE9-4BAD-8926-8CFECF16E5F4}"/>
    <cellStyle name="Berechnung 2 3 4 20" xfId="5463" xr:uid="{568E07E4-E2FC-4B09-8E0F-68D3A13B9553}"/>
    <cellStyle name="Berechnung 2 3 4 21" xfId="5729" xr:uid="{01CD1007-F29E-447A-9D1E-A9E844ECA282}"/>
    <cellStyle name="Berechnung 2 3 4 22" xfId="3211" xr:uid="{9595820C-AD6E-4FE1-8F2F-7A75CB3C36AC}"/>
    <cellStyle name="Berechnung 2 3 4 23" xfId="6255" xr:uid="{3CFEDCCB-F3EB-4E33-BEDC-359841EF4F65}"/>
    <cellStyle name="Berechnung 2 3 4 24" xfId="6062" xr:uid="{38909FF5-19A6-45E2-BEDB-5C369695BE38}"/>
    <cellStyle name="Berechnung 2 3 4 25" xfId="7006" xr:uid="{65B5DA70-2E95-4176-9489-319EDBD3FCB3}"/>
    <cellStyle name="Berechnung 2 3 4 26" xfId="7269" xr:uid="{A8DB8B7E-8E3F-4900-8C42-C6DBC7922659}"/>
    <cellStyle name="Berechnung 2 3 4 27" xfId="7529" xr:uid="{C17AB633-0DEE-483F-8D2C-534C58ACC02A}"/>
    <cellStyle name="Berechnung 2 3 4 28" xfId="7787" xr:uid="{DECD8B5C-017D-4272-9C02-D22DB2B3991D}"/>
    <cellStyle name="Berechnung 2 3 4 29" xfId="8035" xr:uid="{65A7E188-8C86-4F3A-AA78-5A639693E435}"/>
    <cellStyle name="Berechnung 2 3 4 3" xfId="956" xr:uid="{F859DEC8-8937-4129-8B8A-0F7AD3B8CF90}"/>
    <cellStyle name="Berechnung 2 3 4 30" xfId="6846" xr:uid="{444FB422-C51E-4A5B-8E35-44F100B6B465}"/>
    <cellStyle name="Berechnung 2 3 4 4" xfId="1225" xr:uid="{9B40733C-6CE3-4024-83B1-96AF59CEE8D0}"/>
    <cellStyle name="Berechnung 2 3 4 5" xfId="1493" xr:uid="{9A785B53-F9A9-4330-81C3-9093FF7A77DD}"/>
    <cellStyle name="Berechnung 2 3 4 6" xfId="1848" xr:uid="{B18BD3A2-CCC0-4832-9F8A-58B6475B00B1}"/>
    <cellStyle name="Berechnung 2 3 4 7" xfId="2097" xr:uid="{A84447EF-2784-4905-9ACE-84645663FC36}"/>
    <cellStyle name="Berechnung 2 3 4 8" xfId="1648" xr:uid="{A8E9491F-24C8-4426-9044-BCF6CDA020A2}"/>
    <cellStyle name="Berechnung 2 3 4 9" xfId="1595" xr:uid="{4F411313-3C0F-4820-85C9-4AA3C32DDB99}"/>
    <cellStyle name="Berechnung 2 3 5" xfId="623" xr:uid="{E9D3A3DF-E22C-48B3-ABF5-2C1222656314}"/>
    <cellStyle name="Berechnung 2 3 6" xfId="518" xr:uid="{A82ED69C-1031-4D8D-9EAF-166061FC47CB}"/>
    <cellStyle name="Berechnung 2 3 7" xfId="592" xr:uid="{E8E17795-183A-4D03-A742-46E6E20D5184}"/>
    <cellStyle name="Berechnung 2 3 8" xfId="108" xr:uid="{1E49A730-2033-47B9-870E-616BF6B4D09C}"/>
    <cellStyle name="Berechnung 2 3 9" xfId="1417" xr:uid="{74E846CB-DC7D-4057-9EBA-8575CF30D4F8}"/>
    <cellStyle name="Berechnung 2 30" xfId="6942" xr:uid="{AB6EEBF9-53F9-4625-B532-AFA315D9C990}"/>
    <cellStyle name="Berechnung 2 31" xfId="7197" xr:uid="{5A39A38C-2CC5-4832-9C19-7AFC4A61C618}"/>
    <cellStyle name="Berechnung 2 32" xfId="7459" xr:uid="{00B2458F-E013-4D84-8209-983A5C621981}"/>
    <cellStyle name="Berechnung 2 33" xfId="7719" xr:uid="{2D03AD98-B345-4901-97C7-330F0B0737E2}"/>
    <cellStyle name="Berechnung 2 34" xfId="7973" xr:uid="{103621DD-0254-4308-8EA7-BBD6EE69E685}"/>
    <cellStyle name="Berechnung 2 35" xfId="8244" xr:uid="{2E8099A9-9364-4CC9-95A8-795880F2C7D2}"/>
    <cellStyle name="Berechnung 2 36" xfId="8518" xr:uid="{CACCFF61-3372-46FB-A690-DFFEA8FD50EB}"/>
    <cellStyle name="Berechnung 2 4" xfId="237" xr:uid="{CB984121-0585-4C9F-908D-C623C864171D}"/>
    <cellStyle name="Berechnung 2 4 10" xfId="2502" xr:uid="{F4363147-5ED7-4CE4-A824-5A98F473D318}"/>
    <cellStyle name="Berechnung 2 4 11" xfId="2812" xr:uid="{A433043C-3673-4F3B-BA90-6375B008A2BE}"/>
    <cellStyle name="Berechnung 2 4 12" xfId="2640" xr:uid="{F831D356-CF9F-4ED1-8047-444A5169AEB4}"/>
    <cellStyle name="Berechnung 2 4 13" xfId="3422" xr:uid="{D82D5C57-09AB-48DA-8813-ADA8E76F3F90}"/>
    <cellStyle name="Berechnung 2 4 14" xfId="3836" xr:uid="{EF3F51F4-D2CF-4947-A55C-553FE3C31F7F}"/>
    <cellStyle name="Berechnung 2 4 15" xfId="3812" xr:uid="{B1FD217C-7DA8-4CAE-9F95-434D1A2F3EFF}"/>
    <cellStyle name="Berechnung 2 4 16" xfId="3610" xr:uid="{E656E904-9264-452A-88FF-454094BAB884}"/>
    <cellStyle name="Berechnung 2 4 17" xfId="3925" xr:uid="{A5FFEA4E-A393-4661-AAF7-473A325DC2C5}"/>
    <cellStyle name="Berechnung 2 4 18" xfId="4194" xr:uid="{CBD13598-8BBE-4494-9403-E6E42E9C1CF2}"/>
    <cellStyle name="Berechnung 2 4 19" xfId="5203" xr:uid="{E7EB81F5-5A21-4018-8020-194F2A082DEF}"/>
    <cellStyle name="Berechnung 2 4 2" xfId="377" xr:uid="{48216FB2-D7C2-4E09-9134-CD163683176A}"/>
    <cellStyle name="Berechnung 2 4 2 10" xfId="3064" xr:uid="{4C62B5FE-5FC3-4F00-9595-1FAF42E2F74D}"/>
    <cellStyle name="Berechnung 2 4 2 11" xfId="3332" xr:uid="{F1BCAE26-6F87-4612-B8C1-B69337595647}"/>
    <cellStyle name="Berechnung 2 4 2 12" xfId="3490" xr:uid="{D1AD8DEC-CE1F-40A9-BAA9-6A502311878F}"/>
    <cellStyle name="Berechnung 2 4 2 13" xfId="3877" xr:uid="{A2DBA276-EACB-46D1-8A50-22A0901F243D}"/>
    <cellStyle name="Berechnung 2 4 2 14" xfId="4038" xr:uid="{FE6ADE0D-B198-48E9-99F4-63B10630FA18}"/>
    <cellStyle name="Berechnung 2 4 2 15" xfId="4307" xr:uid="{A2657D11-F2EC-4953-8837-F042C7811D34}"/>
    <cellStyle name="Berechnung 2 4 2 16" xfId="4576" xr:uid="{C96487ED-07EC-4E2F-A0A2-A1D3907C6BEB}"/>
    <cellStyle name="Berechnung 2 4 2 17" xfId="4845" xr:uid="{6D60F924-03B2-4147-BBF5-8881FA51ED44}"/>
    <cellStyle name="Berechnung 2 4 2 18" xfId="5113" xr:uid="{1D044555-C5C9-429B-A506-737B309CF50B}"/>
    <cellStyle name="Berechnung 2 4 2 19" xfId="5271" xr:uid="{B7A205A8-32D0-4F42-B5DF-363DD6C67AE1}"/>
    <cellStyle name="Berechnung 2 4 2 2" xfId="764" xr:uid="{78326BB1-2B9D-437D-81A7-7500C29806FD}"/>
    <cellStyle name="Berechnung 2 4 2 20" xfId="5540" xr:uid="{3639A091-B445-439A-94C4-4C0C7E611E02}"/>
    <cellStyle name="Berechnung 2 4 2 21" xfId="5806" xr:uid="{67941FE9-C82C-4477-A40B-00AB47148D46}"/>
    <cellStyle name="Berechnung 2 4 2 22" xfId="5393" xr:uid="{F6743DA0-F4BD-40ED-AD13-2D0ABBE08126}"/>
    <cellStyle name="Berechnung 2 4 2 23" xfId="6099" xr:uid="{B335B20F-406D-4F4D-880D-D37CBF1CA8CC}"/>
    <cellStyle name="Berechnung 2 4 2 24" xfId="6747" xr:uid="{B971F956-D949-480A-BE74-5CE31BCCABBB}"/>
    <cellStyle name="Berechnung 2 4 2 25" xfId="7083" xr:uid="{37524094-9620-4B1D-909A-EEA63DA56F35}"/>
    <cellStyle name="Berechnung 2 4 2 26" xfId="7346" xr:uid="{F95CB584-F4A8-4D94-BA8B-458A152EB3BF}"/>
    <cellStyle name="Berechnung 2 4 2 27" xfId="7606" xr:uid="{F2213B0C-0942-42C8-9F55-CD932DBB2ED6}"/>
    <cellStyle name="Berechnung 2 4 2 28" xfId="7864" xr:uid="{FDC3FF55-7455-4ED7-A194-2215D1D64F29}"/>
    <cellStyle name="Berechnung 2 4 2 29" xfId="8111" xr:uid="{78C1386F-6571-4314-B325-1D1691BB58C2}"/>
    <cellStyle name="Berechnung 2 4 2 3" xfId="1033" xr:uid="{67D8E8F7-34C5-4F98-A3A3-93CD19CE4A50}"/>
    <cellStyle name="Berechnung 2 4 2 30" xfId="7260" xr:uid="{AB6699DE-B3BF-49E6-9A11-6CF4FDA39411}"/>
    <cellStyle name="Berechnung 2 4 2 4" xfId="1302" xr:uid="{F18CDCF5-8241-456F-A1E1-8F8533C0C449}"/>
    <cellStyle name="Berechnung 2 4 2 5" xfId="1570" xr:uid="{0B43F1DA-F2E5-46BB-9266-9ADD64551091}"/>
    <cellStyle name="Berechnung 2 4 2 6" xfId="1857" xr:uid="{97BE1AB6-3DA0-4CDD-93E0-541F7329B98C}"/>
    <cellStyle name="Berechnung 2 4 2 7" xfId="2174" xr:uid="{905489E5-3FE6-4E07-9259-43AEE60CB347}"/>
    <cellStyle name="Berechnung 2 4 2 8" xfId="1209" xr:uid="{B30B905E-4C0E-4F25-9715-7C2245F711AB}"/>
    <cellStyle name="Berechnung 2 4 2 9" xfId="1865" xr:uid="{736C9A9C-9A5D-496E-B2D7-F0AD76E2872B}"/>
    <cellStyle name="Berechnung 2 4 20" xfId="5000" xr:uid="{D8C7AAB0-3572-49B9-976D-4E6C94F78288}"/>
    <cellStyle name="Berechnung 2 4 21" xfId="5846" xr:uid="{5277E18D-165D-4C9F-94E7-16B2AF12178B}"/>
    <cellStyle name="Berechnung 2 4 22" xfId="6186" xr:uid="{E52BAC44-1D89-4384-A484-ED5F65C4AEAB}"/>
    <cellStyle name="Berechnung 2 4 23" xfId="6263" xr:uid="{6FD60A33-B6E3-4F85-AEA5-FBA5E46D9143}"/>
    <cellStyle name="Berechnung 2 4 24" xfId="6553" xr:uid="{FB4F6A23-96B2-413B-8215-10B03AF5FF12}"/>
    <cellStyle name="Berechnung 2 4 25" xfId="6741" xr:uid="{F7D9716B-E0BF-44D9-97E0-5E18619C4B45}"/>
    <cellStyle name="Berechnung 2 4 26" xfId="6992" xr:uid="{8561C5BA-B3ED-43E0-B012-B1EB48D86633}"/>
    <cellStyle name="Berechnung 2 4 27" xfId="7236" xr:uid="{FD6AF145-DE42-439E-BAA5-95B05976E70E}"/>
    <cellStyle name="Berechnung 2 4 28" xfId="7495" xr:uid="{4983D21D-F102-445D-B52F-40AFC1E52881}"/>
    <cellStyle name="Berechnung 2 4 29" xfId="8365" xr:uid="{3857CB5B-A894-4A6A-95A3-B42F42BE6988}"/>
    <cellStyle name="Berechnung 2 4 3" xfId="431" xr:uid="{C798DD81-BC0D-4485-8F54-F546D75824F7}"/>
    <cellStyle name="Berechnung 2 4 3 10" xfId="3118" xr:uid="{B2AAA6A9-6F7F-4DD7-B9B2-35BD16014620}"/>
    <cellStyle name="Berechnung 2 4 3 11" xfId="3386" xr:uid="{EB7B86FC-2BE6-4A65-9FB9-C6975AC51811}"/>
    <cellStyle name="Berechnung 2 4 3 12" xfId="3544" xr:uid="{42C557B6-E917-490E-8C9C-BA9DC6A3A27C}"/>
    <cellStyle name="Berechnung 2 4 3 13" xfId="3864" xr:uid="{3E79917F-AA70-4287-B656-DAD113FBEB47}"/>
    <cellStyle name="Berechnung 2 4 3 14" xfId="4092" xr:uid="{A62F8FB4-7B6E-4430-8B7E-A92603DF993B}"/>
    <cellStyle name="Berechnung 2 4 3 15" xfId="4361" xr:uid="{15F278F1-FD5F-4C19-995F-A052AC94860F}"/>
    <cellStyle name="Berechnung 2 4 3 16" xfId="4630" xr:uid="{D1E7A955-4C57-409E-B3E0-FB363CA58E63}"/>
    <cellStyle name="Berechnung 2 4 3 17" xfId="4899" xr:uid="{69682CC5-0C72-47DB-A8AD-BBEBC74AC7C1}"/>
    <cellStyle name="Berechnung 2 4 3 18" xfId="5167" xr:uid="{2FF69EB9-710F-40F5-A90E-DFA09A646603}"/>
    <cellStyle name="Berechnung 2 4 3 19" xfId="5325" xr:uid="{D2591C2E-FCEB-41EE-AB1A-8D561377824E}"/>
    <cellStyle name="Berechnung 2 4 3 2" xfId="818" xr:uid="{3377F299-AD83-4D94-993F-8156D174F236}"/>
    <cellStyle name="Berechnung 2 4 3 20" xfId="5594" xr:uid="{C37D59F3-3A93-4785-94E4-C6857DC36203}"/>
    <cellStyle name="Berechnung 2 4 3 21" xfId="5860" xr:uid="{D867ADE3-8C3C-4C52-9DC2-F51A00CA8940}"/>
    <cellStyle name="Berechnung 2 4 3 22" xfId="5978" xr:uid="{C6C42938-E783-4170-90AA-7E7183520E18}"/>
    <cellStyle name="Berechnung 2 4 3 23" xfId="6406" xr:uid="{3F36AD64-60AE-4D42-9E8C-69A7DAE4542B}"/>
    <cellStyle name="Berechnung 2 4 3 24" xfId="6870" xr:uid="{4EEDF353-387E-4C95-8A9F-655FFC2D7380}"/>
    <cellStyle name="Berechnung 2 4 3 25" xfId="7137" xr:uid="{746E1477-A330-4062-8917-70E297F9BEE5}"/>
    <cellStyle name="Berechnung 2 4 3 26" xfId="7400" xr:uid="{B391F907-834C-44C9-9FE3-FA6060DDEB7A}"/>
    <cellStyle name="Berechnung 2 4 3 27" xfId="7660" xr:uid="{BEA2ED8D-E813-46EC-88B9-FBD65E837027}"/>
    <cellStyle name="Berechnung 2 4 3 28" xfId="7918" xr:uid="{E85E6614-D8E1-4AFE-A301-88F1ADE26DA8}"/>
    <cellStyle name="Berechnung 2 4 3 29" xfId="8165" xr:uid="{8467DD55-AA83-476A-86CB-A183EFED7BEF}"/>
    <cellStyle name="Berechnung 2 4 3 3" xfId="1087" xr:uid="{EA9617C8-B683-4BE0-BCB4-44ECA561E976}"/>
    <cellStyle name="Berechnung 2 4 3 30" xfId="4146" xr:uid="{DA11F326-1198-4915-9099-4E8996AF0811}"/>
    <cellStyle name="Berechnung 2 4 3 4" xfId="1356" xr:uid="{BFF80309-D620-4413-B596-57D42D475744}"/>
    <cellStyle name="Berechnung 2 4 3 5" xfId="1624" xr:uid="{1B9761A0-1A0F-4168-8AF6-C386293CEE92}"/>
    <cellStyle name="Berechnung 2 4 3 6" xfId="1959" xr:uid="{7AF8A3D0-AA9F-488C-AD86-DE43F9A3BE34}"/>
    <cellStyle name="Berechnung 2 4 3 7" xfId="2228" xr:uid="{FB6C2836-7536-4A7F-8B31-48C7D8A47C18}"/>
    <cellStyle name="Berechnung 2 4 3 8" xfId="572" xr:uid="{93346491-0CA3-47F9-9BA4-E503DB2D465E}"/>
    <cellStyle name="Berechnung 2 4 3 9" xfId="2513" xr:uid="{ECF4D433-E7CC-42E4-9604-5599A043BFAF}"/>
    <cellStyle name="Berechnung 2 4 4" xfId="301" xr:uid="{65A86E65-3020-4BAD-B09F-BCD4D79ACBD6}"/>
    <cellStyle name="Berechnung 2 4 4 10" xfId="2988" xr:uid="{EBF0C8FD-1B08-49CF-B27F-DE74C91675CC}"/>
    <cellStyle name="Berechnung 2 4 4 11" xfId="3256" xr:uid="{95586EB5-12ED-4E8E-B9BE-21661A920778}"/>
    <cellStyle name="Berechnung 2 4 4 12" xfId="3453" xr:uid="{8EABB030-6999-4E27-9347-C55F150386B5}"/>
    <cellStyle name="Berechnung 2 4 4 13" xfId="3713" xr:uid="{56E82C1B-31CB-46E8-9AA5-652D6493E16A}"/>
    <cellStyle name="Berechnung 2 4 4 14" xfId="3962" xr:uid="{D53146D4-9E57-491E-84FF-DDA08E73445F}"/>
    <cellStyle name="Berechnung 2 4 4 15" xfId="4231" xr:uid="{041E840B-5DB8-4D0A-BDC0-B277CD2D7C9E}"/>
    <cellStyle name="Berechnung 2 4 4 16" xfId="4500" xr:uid="{8A18371F-4331-4402-B100-BBFFE8768F94}"/>
    <cellStyle name="Berechnung 2 4 4 17" xfId="4769" xr:uid="{2B183315-CA04-47AE-B635-D8877551C5B1}"/>
    <cellStyle name="Berechnung 2 4 4 18" xfId="5037" xr:uid="{5B2D90C1-F2E8-455F-AD0B-33BF1EB8D04B}"/>
    <cellStyle name="Berechnung 2 4 4 19" xfId="5234" xr:uid="{E0233CED-A188-4616-B0E5-C6FF54935422}"/>
    <cellStyle name="Berechnung 2 4 4 2" xfId="688" xr:uid="{1EFD7786-2A07-492E-93F2-F660CE967CE8}"/>
    <cellStyle name="Berechnung 2 4 4 20" xfId="5464" xr:uid="{F2C0540A-5445-4F64-92F6-A2566FDFD1DB}"/>
    <cellStyle name="Berechnung 2 4 4 21" xfId="5730" xr:uid="{CA4DAD03-8F80-4E0A-A1A4-E4B732B88996}"/>
    <cellStyle name="Berechnung 2 4 4 22" xfId="5926" xr:uid="{67A7295A-94BA-4382-98C0-A5CD5A1E9B76}"/>
    <cellStyle name="Berechnung 2 4 4 23" xfId="6126" xr:uid="{A43FD7DB-A729-4A20-BD13-8F53F56DFD7B}"/>
    <cellStyle name="Berechnung 2 4 4 24" xfId="6679" xr:uid="{2E9CC683-9159-4D83-A990-88E36010263A}"/>
    <cellStyle name="Berechnung 2 4 4 25" xfId="7007" xr:uid="{87F764B4-C915-49D0-A65F-0FEAFA570459}"/>
    <cellStyle name="Berechnung 2 4 4 26" xfId="7270" xr:uid="{BD137EBA-434E-4011-943C-7C8B8200423F}"/>
    <cellStyle name="Berechnung 2 4 4 27" xfId="7530" xr:uid="{1AE650D3-1465-4AFB-9865-C0A45250BABA}"/>
    <cellStyle name="Berechnung 2 4 4 28" xfId="7788" xr:uid="{56C6BD77-04CA-42F0-95AE-79F09153CAA2}"/>
    <cellStyle name="Berechnung 2 4 4 29" xfId="8036" xr:uid="{9DA1611C-3F58-44A1-A282-7785ECDFA9D9}"/>
    <cellStyle name="Berechnung 2 4 4 3" xfId="957" xr:uid="{F9C53792-725F-4671-A5ED-3347914C14B2}"/>
    <cellStyle name="Berechnung 2 4 4 30" xfId="8254" xr:uid="{E2924CBD-931C-451F-8E16-608203EC48E3}"/>
    <cellStyle name="Berechnung 2 4 4 4" xfId="1226" xr:uid="{0ACCAE75-1BF9-4A38-8BE0-8D4FE3AA0668}"/>
    <cellStyle name="Berechnung 2 4 4 5" xfId="1494" xr:uid="{0D944933-40BE-49F7-BCFF-AEAA5FEB8F13}"/>
    <cellStyle name="Berechnung 2 4 4 6" xfId="1788" xr:uid="{0EFD66DB-49E4-4485-8A93-C552EF9E0A5F}"/>
    <cellStyle name="Berechnung 2 4 4 7" xfId="2098" xr:uid="{5BAF8A63-605E-4783-9F40-4C5EF8017296}"/>
    <cellStyle name="Berechnung 2 4 4 8" xfId="2343" xr:uid="{04F9A10E-6F1F-463E-BAA2-83C00BBB551B}"/>
    <cellStyle name="Berechnung 2 4 4 9" xfId="2653" xr:uid="{D92E3C96-9D53-4A80-8B11-6519BC2A1ABB}"/>
    <cellStyle name="Berechnung 2 4 5" xfId="624" xr:uid="{BE020C8F-680B-486B-B711-EB3BCF3C2768}"/>
    <cellStyle name="Berechnung 2 4 6" xfId="73" xr:uid="{D3EB9C1E-F679-4B3C-8326-ED268C87E21D}"/>
    <cellStyle name="Berechnung 2 4 7" xfId="651" xr:uid="{FAD233DD-AD99-4381-BB17-F4A4312D5248}"/>
    <cellStyle name="Berechnung 2 4 8" xfId="1187" xr:uid="{20DF9EC9-8B9B-4880-9605-A9380855B8C8}"/>
    <cellStyle name="Berechnung 2 4 9" xfId="1781" xr:uid="{6A5A7904-3821-441E-875B-7960CF8DBB67}"/>
    <cellStyle name="Berechnung 2 5" xfId="238" xr:uid="{5AD76777-5421-4121-BB13-EC641C00430A}"/>
    <cellStyle name="Berechnung 2 5 10" xfId="2448" xr:uid="{B2671975-7C2A-42B2-B6C7-601FEE90D931}"/>
    <cellStyle name="Berechnung 2 5 11" xfId="2758" xr:uid="{617BFE7B-31F7-4401-9348-64823BDE1B1F}"/>
    <cellStyle name="Berechnung 2 5 12" xfId="2554" xr:uid="{550E1CEA-4AC4-4F0D-A4B8-168BA7583A63}"/>
    <cellStyle name="Berechnung 2 5 13" xfId="2707" xr:uid="{85DE294B-7322-47B6-85F3-B9C7534E8F31}"/>
    <cellStyle name="Berechnung 2 5 14" xfId="3174" xr:uid="{6A6AC7C4-1D53-4341-B2B3-F7C5581CE85C}"/>
    <cellStyle name="Berechnung 2 5 15" xfId="3828" xr:uid="{6CAA7550-5329-4A9B-AA20-263981535326}"/>
    <cellStyle name="Berechnung 2 5 16" xfId="2768" xr:uid="{1075A197-4369-4DB9-BEF7-B3F57A090138}"/>
    <cellStyle name="Berechnung 2 5 17" xfId="3834" xr:uid="{503751F2-75F0-4834-9FAE-A0DE79345278}"/>
    <cellStyle name="Berechnung 2 5 18" xfId="4139" xr:uid="{B835393C-3ADF-4F60-8FD5-B29F1E2A1D90}"/>
    <cellStyle name="Berechnung 2 5 19" xfId="3711" xr:uid="{683A9B17-2EBC-4E92-A956-0B3708C0C212}"/>
    <cellStyle name="Berechnung 2 5 2" xfId="378" xr:uid="{587A9744-3540-4607-9BDA-3856B12E0874}"/>
    <cellStyle name="Berechnung 2 5 2 10" xfId="3065" xr:uid="{6251464A-E9C1-411C-B8BE-A07358065983}"/>
    <cellStyle name="Berechnung 2 5 2 11" xfId="3333" xr:uid="{3D1CC72A-548C-4513-8354-F23D86CEA69B}"/>
    <cellStyle name="Berechnung 2 5 2 12" xfId="3491" xr:uid="{29A4102F-A3A7-4845-B856-7AB1BB2E02A7}"/>
    <cellStyle name="Berechnung 2 5 2 13" xfId="3591" xr:uid="{E3341453-3DF4-44CC-856B-181620AF459D}"/>
    <cellStyle name="Berechnung 2 5 2 14" xfId="4039" xr:uid="{5EBFCAB6-A9B7-4C17-AC9B-50F103DC355E}"/>
    <cellStyle name="Berechnung 2 5 2 15" xfId="4308" xr:uid="{B5AAAF9F-4A22-40AC-8A5D-12778FABE604}"/>
    <cellStyle name="Berechnung 2 5 2 16" xfId="4577" xr:uid="{C7CCB850-C67D-4B35-B4FA-D71B13A291FF}"/>
    <cellStyle name="Berechnung 2 5 2 17" xfId="4846" xr:uid="{FADCF940-063E-46C0-831A-416A8C5B06D5}"/>
    <cellStyle name="Berechnung 2 5 2 18" xfId="5114" xr:uid="{3EAF3FC2-9F07-4F86-A370-23C120B57B0E}"/>
    <cellStyle name="Berechnung 2 5 2 19" xfId="5272" xr:uid="{029C2E7D-7527-4445-ADE8-4C706D4EBE29}"/>
    <cellStyle name="Berechnung 2 5 2 2" xfId="765" xr:uid="{9C14EE38-BA21-4E67-B325-E47CAF75FB27}"/>
    <cellStyle name="Berechnung 2 5 2 20" xfId="5541" xr:uid="{6B2937AC-244C-4E47-BE6F-013C67FC71E6}"/>
    <cellStyle name="Berechnung 2 5 2 21" xfId="5807" xr:uid="{61DB0988-7E70-4A7A-B1CB-15B0715F486A}"/>
    <cellStyle name="Berechnung 2 5 2 22" xfId="5446" xr:uid="{0449E4B3-7BC9-4D31-B2CB-1A7956B78A29}"/>
    <cellStyle name="Berechnung 2 5 2 23" xfId="4752" xr:uid="{762037FB-F0D5-4267-B84F-DC0B81641FA8}"/>
    <cellStyle name="Berechnung 2 5 2 24" xfId="6731" xr:uid="{9E002C35-C881-4BFE-AA57-C2253697DFB9}"/>
    <cellStyle name="Berechnung 2 5 2 25" xfId="7084" xr:uid="{BAC0D689-EBC1-41E7-9BE7-D2A162E27D0D}"/>
    <cellStyle name="Berechnung 2 5 2 26" xfId="7347" xr:uid="{FEF4BABD-A73B-4FA3-9CB4-7CB50C53DC28}"/>
    <cellStyle name="Berechnung 2 5 2 27" xfId="7607" xr:uid="{F5D1472D-6A48-4EA9-A475-A60ACF4D6E8E}"/>
    <cellStyle name="Berechnung 2 5 2 28" xfId="7865" xr:uid="{17FFB8BB-4B54-45DA-AD32-8FA10FAB118D}"/>
    <cellStyle name="Berechnung 2 5 2 29" xfId="8112" xr:uid="{3CB87CAB-635C-4E87-BA28-5F62BCEAD22D}"/>
    <cellStyle name="Berechnung 2 5 2 3" xfId="1034" xr:uid="{73004DFC-D1A4-48D0-891E-23F04B564C06}"/>
    <cellStyle name="Berechnung 2 5 2 30" xfId="6832" xr:uid="{5BACD3CB-DD6F-43F7-A70A-2E8F5B443838}"/>
    <cellStyle name="Berechnung 2 5 2 4" xfId="1303" xr:uid="{D6534AB7-E541-42B0-938F-BDB8E6AFDC0F}"/>
    <cellStyle name="Berechnung 2 5 2 5" xfId="1571" xr:uid="{CF7ADECE-253C-4C44-A7E6-4356BB36E10B}"/>
    <cellStyle name="Berechnung 2 5 2 6" xfId="1841" xr:uid="{8DC83CF7-75FD-4AB4-9C50-BA65AE45EC2A}"/>
    <cellStyle name="Berechnung 2 5 2 7" xfId="2175" xr:uid="{28E5E862-A4F5-484E-B1AB-E125E9503480}"/>
    <cellStyle name="Berechnung 2 5 2 8" xfId="2294" xr:uid="{9AFB4450-5688-45DF-86E2-62034A8CBD77}"/>
    <cellStyle name="Berechnung 2 5 2 9" xfId="1449" xr:uid="{B8E1EE93-E411-449A-B302-91D32159A28C}"/>
    <cellStyle name="Berechnung 2 5 20" xfId="4977" xr:uid="{7E299E96-3CE8-47BB-AB7F-9C806B9A99F4}"/>
    <cellStyle name="Berechnung 2 5 21" xfId="5900" xr:uid="{74F2CA9C-5FEA-40C8-A874-82CC03262509}"/>
    <cellStyle name="Berechnung 2 5 22" xfId="6039" xr:uid="{B26CA91D-4CCF-4AF7-BA84-3A7663C0D0B3}"/>
    <cellStyle name="Berechnung 2 5 23" xfId="6787" xr:uid="{4E9BDA60-D7E8-4AA6-BD37-74BA79B04E63}"/>
    <cellStyle name="Berechnung 2 5 24" xfId="6672" xr:uid="{B328D76E-8A48-4F58-ACA4-73FECA359B31}"/>
    <cellStyle name="Berechnung 2 5 25" xfId="6618" xr:uid="{3C67493E-1AE4-4721-B8F1-C4B90FD4B075}"/>
    <cellStyle name="Berechnung 2 5 26" xfId="6632" xr:uid="{71CA18E3-F50D-47BF-B41C-43C8C5315D58}"/>
    <cellStyle name="Berechnung 2 5 27" xfId="6939" xr:uid="{507EFFB2-EE57-4EA9-87A6-21A46B8681F0}"/>
    <cellStyle name="Berechnung 2 5 28" xfId="7447" xr:uid="{044756D5-FC52-4878-AAE8-0D8A9A14DA65}"/>
    <cellStyle name="Berechnung 2 5 29" xfId="8323" xr:uid="{BA219646-ED4F-4597-9FE3-7AA99194F75E}"/>
    <cellStyle name="Berechnung 2 5 3" xfId="432" xr:uid="{AE1B2AC7-D12B-403B-AAEF-833CD0EC475A}"/>
    <cellStyle name="Berechnung 2 5 3 10" xfId="3119" xr:uid="{AA8063CF-6409-4235-B645-DFF445D3090A}"/>
    <cellStyle name="Berechnung 2 5 3 11" xfId="3387" xr:uid="{69E097BC-70D5-4923-BD79-816ECDB06892}"/>
    <cellStyle name="Berechnung 2 5 3 12" xfId="3545" xr:uid="{B37D4C3D-DCDE-4106-917C-AE96B6B70A3B}"/>
    <cellStyle name="Berechnung 2 5 3 13" xfId="2924" xr:uid="{AB9867CF-8C0D-45B2-95EB-172085A4CAE5}"/>
    <cellStyle name="Berechnung 2 5 3 14" xfId="4093" xr:uid="{112A9BA6-AC32-42D4-846D-3C9C2256FC52}"/>
    <cellStyle name="Berechnung 2 5 3 15" xfId="4362" xr:uid="{97C787A6-A4C3-4D8F-91DC-94ADBE6F99D4}"/>
    <cellStyle name="Berechnung 2 5 3 16" xfId="4631" xr:uid="{BE99363D-CB2F-49F9-8946-015302B3977E}"/>
    <cellStyle name="Berechnung 2 5 3 17" xfId="4900" xr:uid="{B76E5F61-A20D-44F9-A8C2-5F8049577ABC}"/>
    <cellStyle name="Berechnung 2 5 3 18" xfId="5168" xr:uid="{99238385-3E75-4A52-BD04-51517569B6F6}"/>
    <cellStyle name="Berechnung 2 5 3 19" xfId="5326" xr:uid="{1D23FD1A-E835-4351-A178-8E4E0C16A09D}"/>
    <cellStyle name="Berechnung 2 5 3 2" xfId="819" xr:uid="{9E57F871-7E28-4376-96F4-B483A366B22B}"/>
    <cellStyle name="Berechnung 2 5 3 20" xfId="5595" xr:uid="{575979B6-80CA-4DFC-A937-D09E1B18B8F7}"/>
    <cellStyle name="Berechnung 2 5 3 21" xfId="5861" xr:uid="{1DC55652-BEBE-4410-828A-BEA5EE5DCC0A}"/>
    <cellStyle name="Berechnung 2 5 3 22" xfId="5979" xr:uid="{70B477C0-AD0D-48A9-B733-C5EF800138F3}"/>
    <cellStyle name="Berechnung 2 5 3 23" xfId="6407" xr:uid="{89D13D2D-3149-4A04-94B1-4372FEB26613}"/>
    <cellStyle name="Berechnung 2 5 3 24" xfId="6871" xr:uid="{995DFD46-6107-421B-AD19-CFC7E1F1D927}"/>
    <cellStyle name="Berechnung 2 5 3 25" xfId="7138" xr:uid="{1F26683A-7D4B-4510-80B0-31D79A9D97DD}"/>
    <cellStyle name="Berechnung 2 5 3 26" xfId="7401" xr:uid="{69DAFC09-6ECE-4A9A-90C3-974021E303E4}"/>
    <cellStyle name="Berechnung 2 5 3 27" xfId="7661" xr:uid="{59937456-DC17-4195-A859-DA2BCBBD74E2}"/>
    <cellStyle name="Berechnung 2 5 3 28" xfId="7919" xr:uid="{E228BD8C-622B-47E5-B687-56A31A100C20}"/>
    <cellStyle name="Berechnung 2 5 3 29" xfId="8166" xr:uid="{D694BD70-8F49-4E72-981A-371208116462}"/>
    <cellStyle name="Berechnung 2 5 3 3" xfId="1088" xr:uid="{27FA2678-78D8-491F-B272-059D311B9FD4}"/>
    <cellStyle name="Berechnung 2 5 3 30" xfId="8021" xr:uid="{A4FE01DC-C19A-40B6-BB76-FCB41B2F04DE}"/>
    <cellStyle name="Berechnung 2 5 3 4" xfId="1357" xr:uid="{2245010C-B7D7-4AF1-AA9C-01B3755D4B0E}"/>
    <cellStyle name="Berechnung 2 5 3 5" xfId="1625" xr:uid="{6EE1CDB7-F7E7-43F0-B244-99663F62F131}"/>
    <cellStyle name="Berechnung 2 5 3 6" xfId="1960" xr:uid="{C5ECAB52-9204-4A58-929D-7B85B834CB40}"/>
    <cellStyle name="Berechnung 2 5 3 7" xfId="2229" xr:uid="{7541C95A-8222-4794-8FCD-40E91D6EA6BA}"/>
    <cellStyle name="Berechnung 2 5 3 8" xfId="2078" xr:uid="{38349910-1AE8-42F8-93F4-3DA38B050FC7}"/>
    <cellStyle name="Berechnung 2 5 3 9" xfId="2364" xr:uid="{3E7ED7F6-CDB3-4739-B55A-958326C3F8D1}"/>
    <cellStyle name="Berechnung 2 5 4" xfId="302" xr:uid="{1CDD0C71-2A89-42EA-A7B7-706D4B827B50}"/>
    <cellStyle name="Berechnung 2 5 4 10" xfId="2989" xr:uid="{E547DC92-B009-41E9-A454-ED45AB429827}"/>
    <cellStyle name="Berechnung 2 5 4 11" xfId="3257" xr:uid="{0F223E3A-828C-4454-8AC3-11A99344CDA3}"/>
    <cellStyle name="Berechnung 2 5 4 12" xfId="3442" xr:uid="{5B9C54EC-DC26-4578-9C1B-9AD68DAD8A7C}"/>
    <cellStyle name="Berechnung 2 5 4 13" xfId="3186" xr:uid="{0EDF99A7-B248-4AA6-A3B0-B0DD4526BC9C}"/>
    <cellStyle name="Berechnung 2 5 4 14" xfId="3963" xr:uid="{0AABE6A1-1477-4A6C-9DEF-003F489940CF}"/>
    <cellStyle name="Berechnung 2 5 4 15" xfId="4232" xr:uid="{BF9D36D1-AA8B-4A96-BE95-7584A1A77385}"/>
    <cellStyle name="Berechnung 2 5 4 16" xfId="4501" xr:uid="{1D2C036C-F58F-4E7D-964E-D42A96EB31B6}"/>
    <cellStyle name="Berechnung 2 5 4 17" xfId="4770" xr:uid="{DFD03E2E-7762-4585-9C2A-84A903AB093A}"/>
    <cellStyle name="Berechnung 2 5 4 18" xfId="5038" xr:uid="{3A6B672B-2752-4834-A8B3-9F75AC83D889}"/>
    <cellStyle name="Berechnung 2 5 4 19" xfId="5223" xr:uid="{75E88049-BCD4-470E-B997-737921021EDB}"/>
    <cellStyle name="Berechnung 2 5 4 2" xfId="689" xr:uid="{AF18F907-85F8-490F-92B2-BFC4E114F47D}"/>
    <cellStyle name="Berechnung 2 5 4 20" xfId="5465" xr:uid="{FD8B1B23-16F2-45CA-8DE0-236A6CC79DC7}"/>
    <cellStyle name="Berechnung 2 5 4 21" xfId="5731" xr:uid="{7A934A76-7700-49DA-AA3B-459D6EC8F344}"/>
    <cellStyle name="Berechnung 2 5 4 22" xfId="5915" xr:uid="{EBBACE57-56FF-49F4-AFEE-A49CBC739CC5}"/>
    <cellStyle name="Berechnung 2 5 4 23" xfId="6064" xr:uid="{31197AC0-32F9-45A9-BD54-02EB68B420BE}"/>
    <cellStyle name="Berechnung 2 5 4 24" xfId="6130" xr:uid="{CE369E04-FF65-4D99-B875-D64658DECA2D}"/>
    <cellStyle name="Berechnung 2 5 4 25" xfId="7008" xr:uid="{C30F8697-3AD2-4036-99D8-7B6A87763E28}"/>
    <cellStyle name="Berechnung 2 5 4 26" xfId="7271" xr:uid="{6D8E6EBB-A649-434F-8DE2-9A1CB006BFD3}"/>
    <cellStyle name="Berechnung 2 5 4 27" xfId="7531" xr:uid="{8F899875-049C-4ECA-91FD-EB3073C0D2BD}"/>
    <cellStyle name="Berechnung 2 5 4 28" xfId="7789" xr:uid="{F2D7296C-8F4C-4C97-907C-B12D57F084A8}"/>
    <cellStyle name="Berechnung 2 5 4 29" xfId="8037" xr:uid="{B0F9827C-68D3-4A22-A182-14CC1260978A}"/>
    <cellStyle name="Berechnung 2 5 4 3" xfId="958" xr:uid="{CB381B34-E37F-4625-AC80-A2456837728D}"/>
    <cellStyle name="Berechnung 2 5 4 30" xfId="8275" xr:uid="{FE558CB2-42A7-435D-8D37-C57434C8D5D5}"/>
    <cellStyle name="Berechnung 2 5 4 4" xfId="1227" xr:uid="{23E46F9C-8D7A-45E7-AFCB-FFFA899CDA4F}"/>
    <cellStyle name="Berechnung 2 5 4 5" xfId="1495" xr:uid="{9F772308-1558-42E6-8155-5CD642F2BC27}"/>
    <cellStyle name="Berechnung 2 5 4 6" xfId="876" xr:uid="{CE0CAA46-363C-4A3F-A2CE-B517C0832A7D}"/>
    <cellStyle name="Berechnung 2 5 4 7" xfId="2099" xr:uid="{E9A4C53C-A3BE-4EF2-BDE7-FFC4ABF3B813}"/>
    <cellStyle name="Berechnung 2 5 4 8" xfId="2391" xr:uid="{8CC09C48-97D1-478A-99F8-B94D9238FE79}"/>
    <cellStyle name="Berechnung 2 5 4 9" xfId="2701" xr:uid="{EC9D691A-CC53-4C30-9183-A8EC41673A40}"/>
    <cellStyle name="Berechnung 2 5 5" xfId="625" xr:uid="{575BE5B8-72DB-45A7-81A2-772965E8325C}"/>
    <cellStyle name="Berechnung 2 5 6" xfId="562" xr:uid="{6AB61C76-8583-4024-91E1-EFC12DB88735}"/>
    <cellStyle name="Berechnung 2 5 7" xfId="90" xr:uid="{9CFFD440-5BCC-40BD-BAC1-1C8E58D6FD28}"/>
    <cellStyle name="Berechnung 2 5 8" xfId="1875" xr:uid="{0EA998CE-E438-4954-95FB-BA782F7130F0}"/>
    <cellStyle name="Berechnung 2 5 9" xfId="1797" xr:uid="{2BADD317-4D12-47DC-BA75-FEFB06DD02ED}"/>
    <cellStyle name="Berechnung 2 6" xfId="239" xr:uid="{443A39F3-D7D7-498E-9A40-7398720566DD}"/>
    <cellStyle name="Berechnung 2 6 10" xfId="2308" xr:uid="{977CD1BF-20B9-4A9B-91B7-872FB23CDEF5}"/>
    <cellStyle name="Berechnung 2 6 11" xfId="2618" xr:uid="{9A95AA24-C558-4782-8FF2-9F8FB3C52A4C}"/>
    <cellStyle name="Berechnung 2 6 12" xfId="2562" xr:uid="{512252A8-53CE-45B3-98C1-083DA0553621}"/>
    <cellStyle name="Berechnung 2 6 13" xfId="3367" xr:uid="{EAED0437-275A-4ECD-889E-953EF42CA813}"/>
    <cellStyle name="Berechnung 2 6 14" xfId="3671" xr:uid="{311E93FC-4926-4252-87B6-F9FF8563F63A}"/>
    <cellStyle name="Berechnung 2 6 15" xfId="3646" xr:uid="{F53FCDB2-6DB1-4EFB-BAC9-07FD8F29013E}"/>
    <cellStyle name="Berechnung 2 6 16" xfId="3758" xr:uid="{291F89FF-26FF-46A2-ACD2-AA36F450261E}"/>
    <cellStyle name="Berechnung 2 6 17" xfId="3454" xr:uid="{4770A840-8B1E-4CAA-9132-1F5BB86DFA4D}"/>
    <cellStyle name="Berechnung 2 6 18" xfId="3664" xr:uid="{6BF48516-EBC5-4087-A65B-0B1FF45FF48F}"/>
    <cellStyle name="Berechnung 2 6 19" xfId="5148" xr:uid="{D9AB6F02-4DC8-4E02-8F8B-79D13B4A48FB}"/>
    <cellStyle name="Berechnung 2 6 2" xfId="379" xr:uid="{7E4E13BE-EEE4-446A-92FD-2BBE34E8F625}"/>
    <cellStyle name="Berechnung 2 6 2 10" xfId="3066" xr:uid="{9D97FCCB-BF2E-407B-BA5D-340A01F6206A}"/>
    <cellStyle name="Berechnung 2 6 2 11" xfId="3334" xr:uid="{1B221C2E-2F86-428A-84DE-767A79A3C454}"/>
    <cellStyle name="Berechnung 2 6 2 12" xfId="3492" xr:uid="{6554BAD5-A011-478C-9F2B-485AAF94AE0E}"/>
    <cellStyle name="Berechnung 2 6 2 13" xfId="2347" xr:uid="{55B2DCF5-6570-4B29-84A1-AE2831CB463D}"/>
    <cellStyle name="Berechnung 2 6 2 14" xfId="4040" xr:uid="{B4F50A67-060A-4944-8F15-F90D16576BA4}"/>
    <cellStyle name="Berechnung 2 6 2 15" xfId="4309" xr:uid="{E285A825-F1B3-4218-9CD5-C3779EF37293}"/>
    <cellStyle name="Berechnung 2 6 2 16" xfId="4578" xr:uid="{A2AE3D90-34CF-4201-B64D-49E1A6EB08D2}"/>
    <cellStyle name="Berechnung 2 6 2 17" xfId="4847" xr:uid="{4D861124-32CD-4020-937E-32FDC16E1BDC}"/>
    <cellStyle name="Berechnung 2 6 2 18" xfId="5115" xr:uid="{961EC35A-748B-4660-8AD7-DCAEAC781752}"/>
    <cellStyle name="Berechnung 2 6 2 19" xfId="5273" xr:uid="{AEAC0400-B2F0-4831-B80C-7578E59D7E6F}"/>
    <cellStyle name="Berechnung 2 6 2 2" xfId="766" xr:uid="{068E1427-4D35-497D-9CC4-11B12AF35644}"/>
    <cellStyle name="Berechnung 2 6 2 20" xfId="5542" xr:uid="{FAE91F57-9124-4B18-BD9C-4E57F86894DB}"/>
    <cellStyle name="Berechnung 2 6 2 21" xfId="5808" xr:uid="{78BA878E-90A3-45C3-BD63-39A1D6FE6043}"/>
    <cellStyle name="Berechnung 2 6 2 22" xfId="4142" xr:uid="{40833825-8082-41B6-B1AE-958E19A3E2C1}"/>
    <cellStyle name="Berechnung 2 6 2 23" xfId="5925" xr:uid="{AB0C1BC1-98F2-49FD-816D-11D720532B9E}"/>
    <cellStyle name="Berechnung 2 6 2 24" xfId="6742" xr:uid="{47437681-56B0-4007-8459-355C99484FC1}"/>
    <cellStyle name="Berechnung 2 6 2 25" xfId="7085" xr:uid="{238CE103-0DC6-4204-AD12-0C50F4BF1AE2}"/>
    <cellStyle name="Berechnung 2 6 2 26" xfId="7348" xr:uid="{7F6A6D76-424B-4B6D-A5D2-77147FEBD389}"/>
    <cellStyle name="Berechnung 2 6 2 27" xfId="7608" xr:uid="{49970196-B241-4898-A431-F25983D4C288}"/>
    <cellStyle name="Berechnung 2 6 2 28" xfId="7866" xr:uid="{2AB2F926-F29C-4EF7-8CF2-1349D209BB4F}"/>
    <cellStyle name="Berechnung 2 6 2 29" xfId="8113" xr:uid="{332724ED-C818-47DB-969A-2EE501AADD72}"/>
    <cellStyle name="Berechnung 2 6 2 3" xfId="1035" xr:uid="{96708D5F-DF87-4A2F-8225-9011BB93DF1F}"/>
    <cellStyle name="Berechnung 2 6 2 30" xfId="8221" xr:uid="{8717A6E8-C12F-4380-8C11-7B5E17FE2421}"/>
    <cellStyle name="Berechnung 2 6 2 4" xfId="1304" xr:uid="{3314FB84-BCFF-4B34-9E6E-185B7071E4B2}"/>
    <cellStyle name="Berechnung 2 6 2 5" xfId="1572" xr:uid="{E279D2B1-84AA-4C73-A7DF-B1017D51D1A3}"/>
    <cellStyle name="Berechnung 2 6 2 6" xfId="1852" xr:uid="{0FEAAB1F-5BD4-436A-9E7E-AE6581686F27}"/>
    <cellStyle name="Berechnung 2 6 2 7" xfId="2176" xr:uid="{1BD86EBD-488D-4467-A37A-1D191FF8BAFA}"/>
    <cellStyle name="Berechnung 2 6 2 8" xfId="2287" xr:uid="{814347BE-6786-4ECF-900E-5C1D45E14E3E}"/>
    <cellStyle name="Berechnung 2 6 2 9" xfId="2598" xr:uid="{B8240B79-D50B-46B2-95B9-8572C7BD329C}"/>
    <cellStyle name="Berechnung 2 6 20" xfId="4695" xr:uid="{4ABD6905-BF57-4785-ADAA-D809A080EF18}"/>
    <cellStyle name="Berechnung 2 6 21" xfId="5792" xr:uid="{B64E2ACB-0EF4-4254-AE6E-6F5EC9D51BD8}"/>
    <cellStyle name="Berechnung 2 6 22" xfId="6221" xr:uid="{80768F2F-0318-4B4A-9804-540A0387C93E}"/>
    <cellStyle name="Berechnung 2 6 23" xfId="6025" xr:uid="{BA90D935-B70A-423E-B637-2083451D2E14}"/>
    <cellStyle name="Berechnung 2 6 24" xfId="6687" xr:uid="{C4997CBD-0BA1-443B-A5E9-8D87762B9F52}"/>
    <cellStyle name="Berechnung 2 6 25" xfId="7211" xr:uid="{C0C05DED-5385-417F-BCB9-3B8390C2E737}"/>
    <cellStyle name="Berechnung 2 6 26" xfId="6346" xr:uid="{E11FD2A6-213D-4256-A9BF-6E7D6FCE829B}"/>
    <cellStyle name="Berechnung 2 6 27" xfId="6187" xr:uid="{6B0F7532-24A9-4575-AF32-D09E44057F3B}"/>
    <cellStyle name="Berechnung 2 6 28" xfId="7200" xr:uid="{19AEB78B-EBB5-4961-956C-7E0E8CC3C87E}"/>
    <cellStyle name="Berechnung 2 6 29" xfId="8237" xr:uid="{82B39386-5F62-405F-95D6-FE588259FF78}"/>
    <cellStyle name="Berechnung 2 6 3" xfId="433" xr:uid="{CF95D5E6-A9BC-4B87-B627-8FEA41EB2FA0}"/>
    <cellStyle name="Berechnung 2 6 3 10" xfId="3120" xr:uid="{F6FA74F8-831F-4D07-8723-12F8F3215CB2}"/>
    <cellStyle name="Berechnung 2 6 3 11" xfId="3388" xr:uid="{881350B0-F063-4604-A259-113412BFEE6E}"/>
    <cellStyle name="Berechnung 2 6 3 12" xfId="3546" xr:uid="{3EDDD0A3-8EE9-4FF1-9647-E2CE696EBEC2}"/>
    <cellStyle name="Berechnung 2 6 3 13" xfId="3629" xr:uid="{4E51F876-3E0F-44F0-B5F8-6A16B65FA731}"/>
    <cellStyle name="Berechnung 2 6 3 14" xfId="4094" xr:uid="{EF18572D-7F33-4649-8BCA-220A00E0100D}"/>
    <cellStyle name="Berechnung 2 6 3 15" xfId="4363" xr:uid="{12095183-D657-40A4-BB91-8F47A2CD76C0}"/>
    <cellStyle name="Berechnung 2 6 3 16" xfId="4632" xr:uid="{82BF05B4-BF82-4818-9DAC-8FF5ECF4A32A}"/>
    <cellStyle name="Berechnung 2 6 3 17" xfId="4901" xr:uid="{7B63C074-40AC-43CC-840B-BDF956E00638}"/>
    <cellStyle name="Berechnung 2 6 3 18" xfId="5169" xr:uid="{3F45C518-9A74-4048-8B0C-5B927410D564}"/>
    <cellStyle name="Berechnung 2 6 3 19" xfId="5327" xr:uid="{7723EDC5-348A-4F86-A62E-6FCD8A21E12A}"/>
    <cellStyle name="Berechnung 2 6 3 2" xfId="820" xr:uid="{5BEF2BDA-3D84-44FF-92F8-2E9B9D01D7E5}"/>
    <cellStyle name="Berechnung 2 6 3 20" xfId="5596" xr:uid="{D4499C09-F0EC-4F31-9654-3A10E4C8EC48}"/>
    <cellStyle name="Berechnung 2 6 3 21" xfId="5862" xr:uid="{2BE4448C-092E-4C58-A6C2-B7D1058CADF0}"/>
    <cellStyle name="Berechnung 2 6 3 22" xfId="5980" xr:uid="{70EE83C9-F556-45A7-9907-E5268316F770}"/>
    <cellStyle name="Berechnung 2 6 3 23" xfId="6408" xr:uid="{559DFE93-A162-466A-AEF3-D1F80D2B4788}"/>
    <cellStyle name="Berechnung 2 6 3 24" xfId="6872" xr:uid="{2CCEBCA7-AC17-4F4E-9CC9-EAAFAA113D5C}"/>
    <cellStyle name="Berechnung 2 6 3 25" xfId="7139" xr:uid="{2BA91C14-B38D-401F-B5C9-BE3444CAC389}"/>
    <cellStyle name="Berechnung 2 6 3 26" xfId="7402" xr:uid="{69A49AAC-2FB5-4764-A6CF-C5FA73FB0AAA}"/>
    <cellStyle name="Berechnung 2 6 3 27" xfId="7662" xr:uid="{451AD7F8-DD00-463B-A294-6C440CCAB0AB}"/>
    <cellStyle name="Berechnung 2 6 3 28" xfId="7920" xr:uid="{F61A64A2-0E10-4A0F-962B-4BA8468E4CAB}"/>
    <cellStyle name="Berechnung 2 6 3 29" xfId="8167" xr:uid="{591A5AD3-3F01-44AC-B9FD-4B39B399644A}"/>
    <cellStyle name="Berechnung 2 6 3 3" xfId="1089" xr:uid="{F37F650A-545C-4305-9103-0B88A532F075}"/>
    <cellStyle name="Berechnung 2 6 3 30" xfId="8235" xr:uid="{0B984949-94E1-4C49-9F01-52E65D909D6A}"/>
    <cellStyle name="Berechnung 2 6 3 4" xfId="1358" xr:uid="{E66FFD61-7229-42D4-A161-76EE46B7D312}"/>
    <cellStyle name="Berechnung 2 6 3 5" xfId="1626" xr:uid="{0C48AA43-E7E3-4693-9B68-C09F6601E62B}"/>
    <cellStyle name="Berechnung 2 6 3 6" xfId="1961" xr:uid="{3D04E6D0-FB60-4B6E-AA26-0EBADDF7E3DA}"/>
    <cellStyle name="Berechnung 2 6 3 7" xfId="2230" xr:uid="{41A77B88-A8DE-4613-92AF-5AB3F6A1BE06}"/>
    <cellStyle name="Berechnung 2 6 3 8" xfId="2305" xr:uid="{346F80BB-C1BB-4115-87D2-B30789B12FDA}"/>
    <cellStyle name="Berechnung 2 6 3 9" xfId="2616" xr:uid="{B2FBA98D-C389-4B4B-9611-CB20C1CF9FA5}"/>
    <cellStyle name="Berechnung 2 6 4" xfId="303" xr:uid="{85630B24-E7F1-4953-AAF8-D82995264A92}"/>
    <cellStyle name="Berechnung 2 6 4 10" xfId="2990" xr:uid="{509CE9EC-ECF4-4CB0-944E-6A9E84B74966}"/>
    <cellStyle name="Berechnung 2 6 4 11" xfId="3258" xr:uid="{5C9E0357-859D-44F4-BC70-54502550544C}"/>
    <cellStyle name="Berechnung 2 6 4 12" xfId="3438" xr:uid="{D1550326-066B-42A4-8368-443C7680C491}"/>
    <cellStyle name="Berechnung 2 6 4 13" xfId="3599" xr:uid="{8F794F0B-FC88-4DFC-ABD6-3C264644EA10}"/>
    <cellStyle name="Berechnung 2 6 4 14" xfId="3964" xr:uid="{BCFE3290-DC72-4EAF-BED7-BB3826476272}"/>
    <cellStyle name="Berechnung 2 6 4 15" xfId="4233" xr:uid="{0204A659-0A92-48DA-ADC2-06087F9E88C8}"/>
    <cellStyle name="Berechnung 2 6 4 16" xfId="4502" xr:uid="{ABE3FAA1-044E-4830-921F-2F0D21400952}"/>
    <cellStyle name="Berechnung 2 6 4 17" xfId="4771" xr:uid="{0EE5870E-0D86-4F46-909B-F8D6C280EE3B}"/>
    <cellStyle name="Berechnung 2 6 4 18" xfId="5039" xr:uid="{EDAE49AC-98B9-48E4-BAC2-7484D3249616}"/>
    <cellStyle name="Berechnung 2 6 4 19" xfId="5219" xr:uid="{5A01A546-BA12-44FB-9779-3EF0536E626D}"/>
    <cellStyle name="Berechnung 2 6 4 2" xfId="690" xr:uid="{45D3D732-A08A-4549-BE5C-F94E1B89B0C6}"/>
    <cellStyle name="Berechnung 2 6 4 20" xfId="5466" xr:uid="{8018C7DE-05D2-44C6-B76F-2E217D5FE281}"/>
    <cellStyle name="Berechnung 2 6 4 21" xfId="5732" xr:uid="{47C680E5-2D46-4302-B40A-90B68311DDD3}"/>
    <cellStyle name="Berechnung 2 6 4 22" xfId="5911" xr:uid="{819ED9F1-5262-41D2-918F-D36AF5793DE6}"/>
    <cellStyle name="Berechnung 2 6 4 23" xfId="6202" xr:uid="{A92A9EA2-9E3F-4EA6-B11A-352386BD48CB}"/>
    <cellStyle name="Berechnung 2 6 4 24" xfId="6453" xr:uid="{396E86B7-1441-4089-BEDA-835E93BAFAC2}"/>
    <cellStyle name="Berechnung 2 6 4 25" xfId="7009" xr:uid="{3E5A05CF-EA0E-436D-B1E6-39AF3D1C8C1C}"/>
    <cellStyle name="Berechnung 2 6 4 26" xfId="7272" xr:uid="{C32765CC-022B-440A-B57B-634B28693FA8}"/>
    <cellStyle name="Berechnung 2 6 4 27" xfId="7532" xr:uid="{7596D78A-35BB-4E63-9459-640260C4263D}"/>
    <cellStyle name="Berechnung 2 6 4 28" xfId="7790" xr:uid="{95AB72FE-5B51-483A-B5EA-DA571368C441}"/>
    <cellStyle name="Berechnung 2 6 4 29" xfId="8038" xr:uid="{71E020D8-35DD-413D-B585-6113CCF38524}"/>
    <cellStyle name="Berechnung 2 6 4 3" xfId="959" xr:uid="{FE3BAE8A-AD16-43C3-87FD-3EA042454471}"/>
    <cellStyle name="Berechnung 2 6 4 30" xfId="8288" xr:uid="{7EE93794-5A89-4CA2-B70E-34AF5327DD5B}"/>
    <cellStyle name="Berechnung 2 6 4 4" xfId="1228" xr:uid="{B26A9B65-4132-4ED8-8017-A0DE98FA1ACD}"/>
    <cellStyle name="Berechnung 2 6 4 5" xfId="1496" xr:uid="{009747E2-23FA-4062-A0F7-FE85955BD6C2}"/>
    <cellStyle name="Berechnung 2 6 4 6" xfId="878" xr:uid="{81F60ED4-2633-40E0-BFEA-2FC475A6BB26}"/>
    <cellStyle name="Berechnung 2 6 4 7" xfId="2100" xr:uid="{FA7913B2-AF5F-4741-B6C7-0B90FB6874A0}"/>
    <cellStyle name="Berechnung 2 6 4 8" xfId="2407" xr:uid="{BBED471F-4184-4C40-9AE2-54D9BFF7F6A0}"/>
    <cellStyle name="Berechnung 2 6 4 9" xfId="2717" xr:uid="{9B7C0866-ACF8-48FC-8CC6-77EF489EC71B}"/>
    <cellStyle name="Berechnung 2 6 5" xfId="626" xr:uid="{0D24B3DF-9668-41CE-9112-B7341F3BCD6F}"/>
    <cellStyle name="Berechnung 2 6 6" xfId="106" xr:uid="{546F9308-803D-4770-B142-A6E13B68180C}"/>
    <cellStyle name="Berechnung 2 6 7" xfId="558" xr:uid="{9E227E89-2B1C-4333-AA06-809EA763D805}"/>
    <cellStyle name="Berechnung 2 6 8" xfId="868" xr:uid="{E3B02858-AD8E-4B85-A5BA-F6BAD26263DD}"/>
    <cellStyle name="Berechnung 2 6 9" xfId="940" xr:uid="{D9F45B2E-D682-43FF-8C28-550F3836D6FD}"/>
    <cellStyle name="Berechnung 2 7" xfId="240" xr:uid="{81F95D1A-55DF-44D3-A1A9-241E1B4307A9}"/>
    <cellStyle name="Berechnung 2 7 10" xfId="2345" xr:uid="{F6E16571-781E-44DF-9FAA-E2C11345ADF0}"/>
    <cellStyle name="Berechnung 2 7 11" xfId="2655" xr:uid="{5AC3B9FA-C6F6-4E85-BC30-DF9F1C180B84}"/>
    <cellStyle name="Berechnung 2 7 12" xfId="2927" xr:uid="{21CBA5B0-27A4-437F-A65E-18FB1D37571E}"/>
    <cellStyle name="Berechnung 2 7 13" xfId="3421" xr:uid="{CE53202E-ED69-4FFB-B93C-F16FDE5EE43E}"/>
    <cellStyle name="Berechnung 2 7 14" xfId="3810" xr:uid="{51904F76-3C3E-4367-8C9E-889B3891BDED}"/>
    <cellStyle name="Berechnung 2 7 15" xfId="3901" xr:uid="{4D6E40C9-439C-4EB4-99FC-4AB86F463BAA}"/>
    <cellStyle name="Berechnung 2 7 16" xfId="4170" xr:uid="{27B3173C-D0A9-4AB7-8091-8C593C693B2E}"/>
    <cellStyle name="Berechnung 2 7 17" xfId="4439" xr:uid="{66B2AFE5-8ED7-4298-ABAD-DBA2F1AF5F5C}"/>
    <cellStyle name="Berechnung 2 7 18" xfId="4708" xr:uid="{E323AEF1-6D17-4FA0-BA99-E44FFC835A32}"/>
    <cellStyle name="Berechnung 2 7 19" xfId="5202" xr:uid="{F3EF659E-22C4-41FC-BBA7-F69BBA7B728D}"/>
    <cellStyle name="Berechnung 2 7 2" xfId="380" xr:uid="{B34A58BE-2981-483F-823B-E52EB1939A8F}"/>
    <cellStyle name="Berechnung 2 7 2 10" xfId="3067" xr:uid="{2367BA8A-F88B-461F-9843-955624AB61A8}"/>
    <cellStyle name="Berechnung 2 7 2 11" xfId="3335" xr:uid="{A157C020-D146-468B-B539-73569242F91F}"/>
    <cellStyle name="Berechnung 2 7 2 12" xfId="3493" xr:uid="{928AE2C1-813D-44DA-B705-80FFD356907A}"/>
    <cellStyle name="Berechnung 2 7 2 13" xfId="3213" xr:uid="{807DE1EC-26F9-4451-8631-9E9FE454BB89}"/>
    <cellStyle name="Berechnung 2 7 2 14" xfId="4041" xr:uid="{E6D5AD3F-9684-4739-9825-38FD31F5B995}"/>
    <cellStyle name="Berechnung 2 7 2 15" xfId="4310" xr:uid="{9887DEB4-9FD8-49E1-AD6C-BB1E0CFA3D2C}"/>
    <cellStyle name="Berechnung 2 7 2 16" xfId="4579" xr:uid="{697BE54A-E70B-43C0-B145-ADCC83A33F29}"/>
    <cellStyle name="Berechnung 2 7 2 17" xfId="4848" xr:uid="{9F7AE110-CDFC-4920-8A53-DCBA78C1F3EA}"/>
    <cellStyle name="Berechnung 2 7 2 18" xfId="5116" xr:uid="{1814896D-6D16-4C9D-8AFB-DF5D4E4EA90B}"/>
    <cellStyle name="Berechnung 2 7 2 19" xfId="5274" xr:uid="{85AD4740-B942-4F44-AEE2-C0F0081DDF8A}"/>
    <cellStyle name="Berechnung 2 7 2 2" xfId="767" xr:uid="{EC3C442B-B933-485E-AB2D-6AE21039F6D0}"/>
    <cellStyle name="Berechnung 2 7 2 20" xfId="5543" xr:uid="{D856F848-671E-46F1-B71A-D89C0C0B4EC2}"/>
    <cellStyle name="Berechnung 2 7 2 21" xfId="5809" xr:uid="{A5E50091-DD93-49AB-86E7-956225914C7B}"/>
    <cellStyle name="Berechnung 2 7 2 22" xfId="3945" xr:uid="{EF0A1AF2-8DED-49C7-A310-DEAD0AEF4502}"/>
    <cellStyle name="Berechnung 2 7 2 23" xfId="5919" xr:uid="{653177E8-9286-4892-B48F-917B024019A4}"/>
    <cellStyle name="Berechnung 2 7 2 24" xfId="6732" xr:uid="{5D43940B-AE14-4652-904F-16C03F9B3670}"/>
    <cellStyle name="Berechnung 2 7 2 25" xfId="7086" xr:uid="{C3DC333F-AE8B-4D7F-A630-C0DF9364C058}"/>
    <cellStyle name="Berechnung 2 7 2 26" xfId="7349" xr:uid="{E26CF058-AD9B-428F-9704-9047D219FF78}"/>
    <cellStyle name="Berechnung 2 7 2 27" xfId="7609" xr:uid="{67CF6D6D-7CBC-4662-ACF7-A20860725BC6}"/>
    <cellStyle name="Berechnung 2 7 2 28" xfId="7867" xr:uid="{A28693EA-34C0-4B62-96A1-6668D588A627}"/>
    <cellStyle name="Berechnung 2 7 2 29" xfId="8114" xr:uid="{013AD6F7-B60A-4D89-9CB3-28EB04677381}"/>
    <cellStyle name="Berechnung 2 7 2 3" xfId="1036" xr:uid="{8063B16D-31CB-4C3A-8B7B-226EB2E778BB}"/>
    <cellStyle name="Berechnung 2 7 2 30" xfId="7773" xr:uid="{4B2EDA5B-A01A-45D4-9BE4-D6CE68D4D542}"/>
    <cellStyle name="Berechnung 2 7 2 4" xfId="1305" xr:uid="{D92F2DBD-7D3C-4F4E-BA82-D117E066B185}"/>
    <cellStyle name="Berechnung 2 7 2 5" xfId="1573" xr:uid="{7C162C5F-99CB-4997-B7D3-F8BBF9D2D91E}"/>
    <cellStyle name="Berechnung 2 7 2 6" xfId="1842" xr:uid="{46786189-DABF-4CBE-844A-711D8ECEEB34}"/>
    <cellStyle name="Berechnung 2 7 2 7" xfId="2177" xr:uid="{E020D444-7564-4DCA-9B51-C7F17E45008E}"/>
    <cellStyle name="Berechnung 2 7 2 8" xfId="1647" xr:uid="{D53C265F-29CA-4506-8841-660CF81C762E}"/>
    <cellStyle name="Berechnung 2 7 2 9" xfId="2350" xr:uid="{6EA2D158-E8A0-45FA-9F21-42AB6F6D4EC2}"/>
    <cellStyle name="Berechnung 2 7 20" xfId="5403" xr:uid="{FC83DAAB-404B-4FAC-81A0-15CE7753E9EC}"/>
    <cellStyle name="Berechnung 2 7 21" xfId="4148" xr:uid="{C239B9B2-9636-450C-9B1B-E5C4519DFF8D}"/>
    <cellStyle name="Berechnung 2 7 22" xfId="6060" xr:uid="{96F4145F-0625-40B9-9631-6FF095B7CE91}"/>
    <cellStyle name="Berechnung 2 7 23" xfId="6531" xr:uid="{1EC4DBF7-4243-4441-B9B2-629ED61C1BE2}"/>
    <cellStyle name="Berechnung 2 7 24" xfId="6507" xr:uid="{C3405D7F-8228-456C-848C-65946C74500B}"/>
    <cellStyle name="Berechnung 2 7 25" xfId="7212" xr:uid="{48F7174C-E3BA-4E7B-AB15-522D05FDF3C3}"/>
    <cellStyle name="Berechnung 2 7 26" xfId="7471" xr:uid="{412B5BB1-3987-4972-BA8A-FF0AFBE4344A}"/>
    <cellStyle name="Berechnung 2 7 27" xfId="7733" xr:uid="{22E2E955-97C9-4833-8341-C389B7F79352}"/>
    <cellStyle name="Berechnung 2 7 28" xfId="7984" xr:uid="{A1AA5FA3-6A8C-413A-B62B-CB730901A796}"/>
    <cellStyle name="Berechnung 2 7 29" xfId="8256" xr:uid="{BA64D07B-4183-41A9-9FEA-D52734D8A7AE}"/>
    <cellStyle name="Berechnung 2 7 3" xfId="434" xr:uid="{FE43953F-C079-4405-9237-F1EF044EDF88}"/>
    <cellStyle name="Berechnung 2 7 3 10" xfId="3121" xr:uid="{9782CE6A-2E6B-41ED-BE1B-E6BF548A7298}"/>
    <cellStyle name="Berechnung 2 7 3 11" xfId="3389" xr:uid="{DC825C57-0C9B-4EE5-A832-65D6562F5B09}"/>
    <cellStyle name="Berechnung 2 7 3 12" xfId="3547" xr:uid="{979E3FDA-8A09-48FB-865A-5F17033BDD8C}"/>
    <cellStyle name="Berechnung 2 7 3 13" xfId="3733" xr:uid="{17AD786F-A9C1-4A5F-991F-23C901AEE2D3}"/>
    <cellStyle name="Berechnung 2 7 3 14" xfId="4095" xr:uid="{0ABF52CB-21B5-44E5-A7E9-BEA8F00A914C}"/>
    <cellStyle name="Berechnung 2 7 3 15" xfId="4364" xr:uid="{3E008A1C-BA02-4781-92DC-28432982BE52}"/>
    <cellStyle name="Berechnung 2 7 3 16" xfId="4633" xr:uid="{9ED6AB5B-4448-4F6A-9CAB-C12C40942C7D}"/>
    <cellStyle name="Berechnung 2 7 3 17" xfId="4902" xr:uid="{8F3E8D7A-EB77-4D88-86B4-51F18C355544}"/>
    <cellStyle name="Berechnung 2 7 3 18" xfId="5170" xr:uid="{B05CA25F-2199-4C67-BC6D-D61DE1C6E6FD}"/>
    <cellStyle name="Berechnung 2 7 3 19" xfId="5328" xr:uid="{DEDB17DD-058B-4729-80D6-16CAC637F2BF}"/>
    <cellStyle name="Berechnung 2 7 3 2" xfId="821" xr:uid="{7655BD1F-CCC9-47A2-BF75-3EE47C7CC136}"/>
    <cellStyle name="Berechnung 2 7 3 20" xfId="5597" xr:uid="{A0314F26-965B-47A0-9258-B6172699B1B5}"/>
    <cellStyle name="Berechnung 2 7 3 21" xfId="5863" xr:uid="{85ED5021-B0D5-4EAF-A28B-3D82A7F24CA1}"/>
    <cellStyle name="Berechnung 2 7 3 22" xfId="5981" xr:uid="{46F9BE0F-58AB-4898-ACC2-0D3192417E7B}"/>
    <cellStyle name="Berechnung 2 7 3 23" xfId="6409" xr:uid="{87A606BC-66C5-40DE-9E80-F402B2519F4A}"/>
    <cellStyle name="Berechnung 2 7 3 24" xfId="6873" xr:uid="{14ACDA44-ADF0-45AA-A758-6E4F455C5CFC}"/>
    <cellStyle name="Berechnung 2 7 3 25" xfId="7140" xr:uid="{B3AEA359-751A-40AC-8E8F-27F417EB0536}"/>
    <cellStyle name="Berechnung 2 7 3 26" xfId="7403" xr:uid="{EF95DBCD-4D36-4CAD-BCA8-83E33DB88112}"/>
    <cellStyle name="Berechnung 2 7 3 27" xfId="7663" xr:uid="{D7588F1B-6B71-4F04-A9DA-87B75D7ED159}"/>
    <cellStyle name="Berechnung 2 7 3 28" xfId="7921" xr:uid="{723C10C7-B103-4B80-ADF3-522885CED49C}"/>
    <cellStyle name="Berechnung 2 7 3 29" xfId="8168" xr:uid="{FE1ADD41-686A-4127-A56F-56D6D12060C0}"/>
    <cellStyle name="Berechnung 2 7 3 3" xfId="1090" xr:uid="{13FE74BF-1C66-42D5-8529-0A5A36FD0BC1}"/>
    <cellStyle name="Berechnung 2 7 3 30" xfId="7776" xr:uid="{008B076A-F01B-4D4C-BAF8-E26941D031C6}"/>
    <cellStyle name="Berechnung 2 7 3 4" xfId="1359" xr:uid="{BE770643-6270-48A2-9456-EF308790571D}"/>
    <cellStyle name="Berechnung 2 7 3 5" xfId="1627" xr:uid="{D4762120-4206-4289-A897-4C4249DDC0A9}"/>
    <cellStyle name="Berechnung 2 7 3 6" xfId="1962" xr:uid="{7B200AE1-8B15-495C-983E-DCA7AC16FF99}"/>
    <cellStyle name="Berechnung 2 7 3 7" xfId="2231" xr:uid="{AE9BFA64-46C7-4558-AC6A-076D46312119}"/>
    <cellStyle name="Berechnung 2 7 3 8" xfId="1866" xr:uid="{67AC828A-D1E9-441B-B26A-559D14795156}"/>
    <cellStyle name="Berechnung 2 7 3 9" xfId="2353" xr:uid="{47C40B5D-F241-4BF7-9A4A-A6DC4DB46B9D}"/>
    <cellStyle name="Berechnung 2 7 4" xfId="304" xr:uid="{FA8808EA-20A5-4CD0-B3A6-C03048075935}"/>
    <cellStyle name="Berechnung 2 7 4 10" xfId="2991" xr:uid="{80D5B62D-1101-4070-8299-8583574D5F05}"/>
    <cellStyle name="Berechnung 2 7 4 11" xfId="3259" xr:uid="{C3465B0D-B120-4B2B-A114-99C780B376F4}"/>
    <cellStyle name="Berechnung 2 7 4 12" xfId="3434" xr:uid="{A79963CB-88D2-42E2-ADAE-38D6BB817E66}"/>
    <cellStyle name="Berechnung 2 7 4 13" xfId="3811" xr:uid="{D32F751D-B008-435E-BC3B-2EA35E260EF6}"/>
    <cellStyle name="Berechnung 2 7 4 14" xfId="3965" xr:uid="{67CD9372-7430-42F7-8739-D719FF9BF38A}"/>
    <cellStyle name="Berechnung 2 7 4 15" xfId="4234" xr:uid="{6C04177C-C22D-487E-8986-CCE3AF48A5D0}"/>
    <cellStyle name="Berechnung 2 7 4 16" xfId="4503" xr:uid="{003C2E6B-5612-4437-A9B3-BAEDF060469F}"/>
    <cellStyle name="Berechnung 2 7 4 17" xfId="4772" xr:uid="{6C9CB47A-E027-4B7E-940E-9BC2AE583926}"/>
    <cellStyle name="Berechnung 2 7 4 18" xfId="5040" xr:uid="{41FEE629-FB0C-47BC-96EE-8B158E3AE705}"/>
    <cellStyle name="Berechnung 2 7 4 19" xfId="5215" xr:uid="{816B3F6F-1002-4CC4-B598-F7ED3CC6F28F}"/>
    <cellStyle name="Berechnung 2 7 4 2" xfId="691" xr:uid="{BCFA1030-40CF-4B5F-8E2A-03F93CCE6DCD}"/>
    <cellStyle name="Berechnung 2 7 4 20" xfId="5467" xr:uid="{03F8E274-BECE-4845-AAFA-40BE6BCECA9B}"/>
    <cellStyle name="Berechnung 2 7 4 21" xfId="5733" xr:uid="{AD03739F-F93A-4C56-A22A-DD36A7E0C179}"/>
    <cellStyle name="Berechnung 2 7 4 22" xfId="5909" xr:uid="{E4EBF240-976E-44DE-94F7-557531FB1041}"/>
    <cellStyle name="Berechnung 2 7 4 23" xfId="6256" xr:uid="{6D81C38B-E908-4EB1-8FC7-5415EAF95D0F}"/>
    <cellStyle name="Berechnung 2 7 4 24" xfId="6479" xr:uid="{7DAB0FE3-FF9A-427C-A9B1-70E07E4386DA}"/>
    <cellStyle name="Berechnung 2 7 4 25" xfId="7010" xr:uid="{7F6863F1-1168-438E-A072-8B87032C7516}"/>
    <cellStyle name="Berechnung 2 7 4 26" xfId="7273" xr:uid="{5E93EB8E-4C3F-4DD2-8101-A5B245BFFFF6}"/>
    <cellStyle name="Berechnung 2 7 4 27" xfId="7533" xr:uid="{8EB8CDBE-2119-4A15-BAAF-8EA10A5FE525}"/>
    <cellStyle name="Berechnung 2 7 4 28" xfId="7791" xr:uid="{21D8BA7E-506E-46F9-81C6-72BF55D57937}"/>
    <cellStyle name="Berechnung 2 7 4 29" xfId="8039" xr:uid="{E4E1D657-CD9B-4936-A94C-29F89E379AE4}"/>
    <cellStyle name="Berechnung 2 7 4 3" xfId="960" xr:uid="{2E9320E5-513B-4F62-B52A-B2A9368ED6F9}"/>
    <cellStyle name="Berechnung 2 7 4 30" xfId="8246" xr:uid="{14244024-EADF-417B-9C8B-B8AC6AF25023}"/>
    <cellStyle name="Berechnung 2 7 4 4" xfId="1229" xr:uid="{05993C28-FB92-4107-98D9-59648FBEEB8E}"/>
    <cellStyle name="Berechnung 2 7 4 5" xfId="1497" xr:uid="{DD7BC79A-B615-473E-9919-D5ADD4F7B294}"/>
    <cellStyle name="Berechnung 2 7 4 6" xfId="1611" xr:uid="{6F0B5807-9A64-417A-8D04-0FB26723E528}"/>
    <cellStyle name="Berechnung 2 7 4 7" xfId="2101" xr:uid="{1B61F8D8-661C-418D-954D-E5EEA03FF7C1}"/>
    <cellStyle name="Berechnung 2 7 4 8" xfId="2334" xr:uid="{88087BD0-CD4D-4BAB-B0DD-39E3A53A36BC}"/>
    <cellStyle name="Berechnung 2 7 4 9" xfId="2644" xr:uid="{F39EACA3-25AA-4F23-96A5-6E591D28AC5C}"/>
    <cellStyle name="Berechnung 2 7 5" xfId="627" xr:uid="{9EA0405F-87EF-46DE-BCA4-5AE3A44DC44E}"/>
    <cellStyle name="Berechnung 2 7 6" xfId="896" xr:uid="{79D1BE62-EEE5-43BD-84E5-6B259B293F8B}"/>
    <cellStyle name="Berechnung 2 7 7" xfId="1165" xr:uid="{B2308379-DB7A-455E-817F-C8C61FF427AD}"/>
    <cellStyle name="Berechnung 2 7 8" xfId="1164" xr:uid="{3EE21FAD-4AD8-4DD8-A6C9-695E248712AB}"/>
    <cellStyle name="Berechnung 2 7 9" xfId="2037" xr:uid="{EB076C53-706D-4E2E-A4D8-3587EABEAF3E}"/>
    <cellStyle name="Berechnung 2 8" xfId="241" xr:uid="{8644CA17-0324-4E08-8881-6B3F29C5803F}"/>
    <cellStyle name="Berechnung 2 8 10" xfId="2356" xr:uid="{A84AF3F4-6746-4ED4-868E-C151AF52CC32}"/>
    <cellStyle name="Berechnung 2 8 11" xfId="2666" xr:uid="{7FACC96B-3AF2-4FDE-BC2E-C7036754F624}"/>
    <cellStyle name="Berechnung 2 8 12" xfId="2928" xr:uid="{269F7434-E296-454F-B18D-66EA7B1982CF}"/>
    <cellStyle name="Berechnung 2 8 13" xfId="2648" xr:uid="{4D4C28D3-ADF4-42F9-BA36-C8927ABD23F2}"/>
    <cellStyle name="Berechnung 2 8 14" xfId="3677" xr:uid="{8CEE085E-0C1C-464E-BCCE-72B10C0B732C}"/>
    <cellStyle name="Berechnung 2 8 15" xfId="3902" xr:uid="{25B56FE3-6F13-4842-A0F6-4BB0A1798800}"/>
    <cellStyle name="Berechnung 2 8 16" xfId="4171" xr:uid="{FCA1A34F-6B82-4DFE-814A-EBBEEE37A362}"/>
    <cellStyle name="Berechnung 2 8 17" xfId="4440" xr:uid="{E128C8ED-7013-4443-9E8F-125D1BA0EB3E}"/>
    <cellStyle name="Berechnung 2 8 18" xfId="4709" xr:uid="{F0490F1C-8517-44C7-B4B6-BAD99AACF268}"/>
    <cellStyle name="Berechnung 2 8 19" xfId="4145" xr:uid="{395E4C1C-FFBC-45BA-B063-D8FEABC6F6FE}"/>
    <cellStyle name="Berechnung 2 8 2" xfId="381" xr:uid="{0D622F78-6607-4D20-A480-18CCB4526450}"/>
    <cellStyle name="Berechnung 2 8 2 10" xfId="3068" xr:uid="{3B6CE9D1-2A91-4209-95C4-4ECF914A901E}"/>
    <cellStyle name="Berechnung 2 8 2 11" xfId="3336" xr:uid="{8A67509F-DF2C-46C6-8FF8-E17FEC73AB0B}"/>
    <cellStyle name="Berechnung 2 8 2 12" xfId="3494" xr:uid="{B513DADE-B266-4139-BFE4-8244A52D4D3C}"/>
    <cellStyle name="Berechnung 2 8 2 13" xfId="3692" xr:uid="{7AE85DF8-0F32-4F55-AB86-F4BD3C9625A6}"/>
    <cellStyle name="Berechnung 2 8 2 14" xfId="4042" xr:uid="{7AD4845D-E79D-4E62-A3DB-56FEE35B9741}"/>
    <cellStyle name="Berechnung 2 8 2 15" xfId="4311" xr:uid="{8EDF667B-9F1F-4B28-B7D8-40C967200E44}"/>
    <cellStyle name="Berechnung 2 8 2 16" xfId="4580" xr:uid="{C6E8E8E4-7C3B-4204-94DC-9DB1FB77A013}"/>
    <cellStyle name="Berechnung 2 8 2 17" xfId="4849" xr:uid="{EB1A77C4-C637-48B4-9DB2-D354F323E045}"/>
    <cellStyle name="Berechnung 2 8 2 18" xfId="5117" xr:uid="{90796816-F52E-49BC-9727-D4C840236253}"/>
    <cellStyle name="Berechnung 2 8 2 19" xfId="5275" xr:uid="{A3EB036D-762F-4450-8FC6-3B9A541D475D}"/>
    <cellStyle name="Berechnung 2 8 2 2" xfId="768" xr:uid="{635FBA60-5A25-4D08-8505-706ECEB5E9A9}"/>
    <cellStyle name="Berechnung 2 8 2 20" xfId="5544" xr:uid="{5FC6602F-DB7B-40BC-9277-38098F0BEF2A}"/>
    <cellStyle name="Berechnung 2 8 2 21" xfId="5810" xr:uid="{55CB9CF6-8D88-442F-BE68-7F078B2A17A2}"/>
    <cellStyle name="Berechnung 2 8 2 22" xfId="5232" xr:uid="{DB527E7E-44FA-497F-A5E7-9DED6F2E3CA7}"/>
    <cellStyle name="Berechnung 2 8 2 23" xfId="5456" xr:uid="{12448082-6434-46D3-858A-B2CCDBE21368}"/>
    <cellStyle name="Berechnung 2 8 2 24" xfId="6347" xr:uid="{8FC9A723-E9DD-4A63-A5D8-EFF052C4F020}"/>
    <cellStyle name="Berechnung 2 8 2 25" xfId="7087" xr:uid="{1AFF5846-16DA-4F5D-8A47-73D8ADACCF42}"/>
    <cellStyle name="Berechnung 2 8 2 26" xfId="7350" xr:uid="{28480E4C-04C1-4C12-A547-36DD415E3F43}"/>
    <cellStyle name="Berechnung 2 8 2 27" xfId="7610" xr:uid="{F0FB4519-34AC-4B4F-A0E3-257E7D376A37}"/>
    <cellStyle name="Berechnung 2 8 2 28" xfId="7868" xr:uid="{AE91DA29-1955-4670-BE25-DC3099B72FA6}"/>
    <cellStyle name="Berechnung 2 8 2 29" xfId="8115" xr:uid="{AF6DB1C2-DB4C-4B2E-AE72-92228A3AE0B7}"/>
    <cellStyle name="Berechnung 2 8 2 3" xfId="1037" xr:uid="{51617D40-BCC5-4EE6-AFFA-2E288D80BEDD}"/>
    <cellStyle name="Berechnung 2 8 2 30" xfId="7714" xr:uid="{94F137B0-0480-48CA-8066-B378331B5FC6}"/>
    <cellStyle name="Berechnung 2 8 2 4" xfId="1306" xr:uid="{38849E9E-AD08-4E9B-8CB7-0668A8BEAD32}"/>
    <cellStyle name="Berechnung 2 8 2 5" xfId="1574" xr:uid="{8413FD95-250E-4FE7-B7E2-C56EFE056177}"/>
    <cellStyle name="Berechnung 2 8 2 6" xfId="1670" xr:uid="{4593A876-3FC2-4DAE-8732-DED119B0B8D5}"/>
    <cellStyle name="Berechnung 2 8 2 7" xfId="2178" xr:uid="{05D6CA69-C28D-4972-8229-0AC1827EEAE7}"/>
    <cellStyle name="Berechnung 2 8 2 8" xfId="947" xr:uid="{4616F0A5-D2C2-42C1-B880-C7B0E8DB12D9}"/>
    <cellStyle name="Berechnung 2 8 2 9" xfId="2284" xr:uid="{237352E5-13FC-4ADF-96BF-006F63A4F777}"/>
    <cellStyle name="Berechnung 2 8 20" xfId="5404" xr:uid="{02B1D6A0-8BBA-414E-9C82-77EF25A499A4}"/>
    <cellStyle name="Berechnung 2 8 21" xfId="5845" xr:uid="{4FDB5D7C-8396-49A2-A86B-345271ADBFFA}"/>
    <cellStyle name="Berechnung 2 8 22" xfId="6115" xr:uid="{652833DB-B7B4-462D-8B71-06D4C3ADCA2A}"/>
    <cellStyle name="Berechnung 2 8 23" xfId="5704" xr:uid="{011D3AF3-4F1C-4B81-888F-10E38E518941}"/>
    <cellStyle name="Berechnung 2 8 24" xfId="6947" xr:uid="{449C2FF4-A05D-4130-B88D-6BC8BB04D2DD}"/>
    <cellStyle name="Berechnung 2 8 25" xfId="7213" xr:uid="{D645A16B-1278-4757-BD31-A564CA1101F0}"/>
    <cellStyle name="Berechnung 2 8 26" xfId="7472" xr:uid="{8247781B-4EA8-434A-B7D1-99C5CD5B60EC}"/>
    <cellStyle name="Berechnung 2 8 27" xfId="7734" xr:uid="{F2CF6DAD-8B74-4FAD-9CA8-8277831613A4}"/>
    <cellStyle name="Berechnung 2 8 28" xfId="7985" xr:uid="{48F15FBC-5FA9-4F90-92FE-C2906E9E0DC7}"/>
    <cellStyle name="Berechnung 2 8 29" xfId="8259" xr:uid="{BC8E6EF1-F17F-4E25-AEDE-A8F12619625C}"/>
    <cellStyle name="Berechnung 2 8 3" xfId="435" xr:uid="{CE6A8362-9E7C-4A63-A29B-D6A5E753155A}"/>
    <cellStyle name="Berechnung 2 8 3 10" xfId="3122" xr:uid="{2F705234-8ED0-4B58-805E-7CB78E31CEC0}"/>
    <cellStyle name="Berechnung 2 8 3 11" xfId="3390" xr:uid="{C65BA7B4-981D-462E-8DEC-400EDD12192D}"/>
    <cellStyle name="Berechnung 2 8 3 12" xfId="3548" xr:uid="{20A63F2B-CCB2-484C-960C-A53735E549AF}"/>
    <cellStyle name="Berechnung 2 8 3 13" xfId="3868" xr:uid="{5C005FBF-2873-4B3C-A8C9-330395977028}"/>
    <cellStyle name="Berechnung 2 8 3 14" xfId="4096" xr:uid="{F6152DAC-1FAB-4713-9DD4-71F6A96041E5}"/>
    <cellStyle name="Berechnung 2 8 3 15" xfId="4365" xr:uid="{8B6E99CD-CEC2-42FD-A777-947A7A0DDC23}"/>
    <cellStyle name="Berechnung 2 8 3 16" xfId="4634" xr:uid="{9CB721A3-7F6B-4C4A-AD93-F13B3D10952B}"/>
    <cellStyle name="Berechnung 2 8 3 17" xfId="4903" xr:uid="{F5F4CF1F-6C0A-4E20-B198-BF3834B5B74C}"/>
    <cellStyle name="Berechnung 2 8 3 18" xfId="5171" xr:uid="{414CCFB9-F8B4-4C8A-AADB-9F24AEE60C29}"/>
    <cellStyle name="Berechnung 2 8 3 19" xfId="5329" xr:uid="{5793BD1F-F59A-4423-802C-8A1233D91D6F}"/>
    <cellStyle name="Berechnung 2 8 3 2" xfId="822" xr:uid="{F1900D0C-362D-416A-8D2A-2F18A5978C21}"/>
    <cellStyle name="Berechnung 2 8 3 20" xfId="5598" xr:uid="{7FDBFF10-739F-42AC-B703-A2BC2553388D}"/>
    <cellStyle name="Berechnung 2 8 3 21" xfId="5864" xr:uid="{6FC88AF8-6D09-4C6C-A6C7-6E414852E7F0}"/>
    <cellStyle name="Berechnung 2 8 3 22" xfId="5982" xr:uid="{9386F004-BDE1-44EC-B7A3-042E81AE23C7}"/>
    <cellStyle name="Berechnung 2 8 3 23" xfId="6410" xr:uid="{9E20B085-7BAE-48DC-AEE7-2CC26D8E91B2}"/>
    <cellStyle name="Berechnung 2 8 3 24" xfId="6874" xr:uid="{10DE902F-42C4-45AA-81FE-FEB77AAEB455}"/>
    <cellStyle name="Berechnung 2 8 3 25" xfId="7141" xr:uid="{D96844CC-B0A9-4B3C-8997-355C26ED19FC}"/>
    <cellStyle name="Berechnung 2 8 3 26" xfId="7404" xr:uid="{651AEC75-1905-41CE-B822-EAEBC9086337}"/>
    <cellStyle name="Berechnung 2 8 3 27" xfId="7664" xr:uid="{8FD93837-3012-402E-9E3C-86E4CDF1A5DF}"/>
    <cellStyle name="Berechnung 2 8 3 28" xfId="7922" xr:uid="{38350BC0-180C-4C67-8A54-0A3160EE8106}"/>
    <cellStyle name="Berechnung 2 8 3 29" xfId="8169" xr:uid="{6E5AFD90-B2FA-44DB-A7B8-A1D4AA3BBC79}"/>
    <cellStyle name="Berechnung 2 8 3 3" xfId="1091" xr:uid="{CABD8A82-5736-497F-AB14-3E9F12408C10}"/>
    <cellStyle name="Berechnung 2 8 3 30" xfId="7457" xr:uid="{8FE13538-686B-4B8D-B823-C02240A6203F}"/>
    <cellStyle name="Berechnung 2 8 3 4" xfId="1360" xr:uid="{7A2F386F-4583-473B-9DFA-B5EF0A26D0C8}"/>
    <cellStyle name="Berechnung 2 8 3 5" xfId="1628" xr:uid="{85CEEE8E-2780-49E7-96C8-F42FBDCC16AB}"/>
    <cellStyle name="Berechnung 2 8 3 6" xfId="1963" xr:uid="{840567E0-006C-45AD-8141-8C9BE6852FDD}"/>
    <cellStyle name="Berechnung 2 8 3 7" xfId="2232" xr:uid="{1FEF79BF-FFD4-4866-B4F6-E8BED01981BF}"/>
    <cellStyle name="Berechnung 2 8 3 8" xfId="1659" xr:uid="{CA2712C9-9C60-4744-AEA4-5A04009F6117}"/>
    <cellStyle name="Berechnung 2 8 3 9" xfId="2317" xr:uid="{87F6E84D-7D27-4305-8D29-680B6C4903A0}"/>
    <cellStyle name="Berechnung 2 8 4" xfId="305" xr:uid="{E257FCCE-5A84-4475-A283-A56FC59F2483}"/>
    <cellStyle name="Berechnung 2 8 4 10" xfId="2992" xr:uid="{76A01276-EE6B-4E2C-BA81-954FF45169B7}"/>
    <cellStyle name="Berechnung 2 8 4 11" xfId="3260" xr:uid="{9F13D41F-C177-403A-93AD-E365B481D051}"/>
    <cellStyle name="Berechnung 2 8 4 12" xfId="3247" xr:uid="{0A77B02F-7E68-4542-AC99-877844BA5887}"/>
    <cellStyle name="Berechnung 2 8 4 13" xfId="3777" xr:uid="{092078F0-CEA0-434F-852D-1C6BB351BC3B}"/>
    <cellStyle name="Berechnung 2 8 4 14" xfId="3966" xr:uid="{17CED11B-17CA-480E-8B84-36EFB264A3E3}"/>
    <cellStyle name="Berechnung 2 8 4 15" xfId="4235" xr:uid="{0A322C6F-6816-42B4-99E0-EC4CA86E85AE}"/>
    <cellStyle name="Berechnung 2 8 4 16" xfId="4504" xr:uid="{4A0C815D-0720-4418-B003-40A76CF3EAF4}"/>
    <cellStyle name="Berechnung 2 8 4 17" xfId="4773" xr:uid="{6E80AA7B-36D6-40E3-9D40-0EF81657A948}"/>
    <cellStyle name="Berechnung 2 8 4 18" xfId="5041" xr:uid="{C308347A-9FBE-4647-B6BB-2C7479F19D6D}"/>
    <cellStyle name="Berechnung 2 8 4 19" xfId="5028" xr:uid="{C996A4D0-4EAD-430B-910E-EC5A9C0381DE}"/>
    <cellStyle name="Berechnung 2 8 4 2" xfId="692" xr:uid="{7403E7BE-EFE9-4F49-923A-C7362E5770EB}"/>
    <cellStyle name="Berechnung 2 8 4 20" xfId="5468" xr:uid="{97A5488A-46F2-4562-B888-505B374BA747}"/>
    <cellStyle name="Berechnung 2 8 4 21" xfId="5734" xr:uid="{46B32FC3-27DA-4833-9DCE-A4C7648D7786}"/>
    <cellStyle name="Berechnung 2 8 4 22" xfId="2914" xr:uid="{17FE885B-850C-4305-A97F-D14F0252EAC4}"/>
    <cellStyle name="Berechnung 2 8 4 23" xfId="6046" xr:uid="{BA15E5A2-2F71-48B0-B70D-68A862A132DB}"/>
    <cellStyle name="Berechnung 2 8 4 24" xfId="6671" xr:uid="{58A953C5-A402-4B10-A8FE-199743B5ED8D}"/>
    <cellStyle name="Berechnung 2 8 4 25" xfId="7011" xr:uid="{3E992FC6-0DC9-4355-8A80-267BF1E41B07}"/>
    <cellStyle name="Berechnung 2 8 4 26" xfId="7274" xr:uid="{9D9A0920-2F3B-4B4E-9295-AEA302618DA9}"/>
    <cellStyle name="Berechnung 2 8 4 27" xfId="7534" xr:uid="{6AA5E96B-642C-4EA6-B704-D5BE7DBC88BD}"/>
    <cellStyle name="Berechnung 2 8 4 28" xfId="7792" xr:uid="{3FB26656-B8F5-482D-8F6A-A99193A26D9D}"/>
    <cellStyle name="Berechnung 2 8 4 29" xfId="8040" xr:uid="{879B7FCA-5DA4-40FC-A7F4-C9AAFE12C511}"/>
    <cellStyle name="Berechnung 2 8 4 3" xfId="961" xr:uid="{9ECA920E-B630-46A1-AC59-AFD6A22D0A0E}"/>
    <cellStyle name="Berechnung 2 8 4 30" xfId="6798" xr:uid="{EF74E843-57B6-4FC9-9693-FBCC2F83A330}"/>
    <cellStyle name="Berechnung 2 8 4 4" xfId="1230" xr:uid="{C29E0605-42C9-4A31-A06B-467C890FF49F}"/>
    <cellStyle name="Berechnung 2 8 4 5" xfId="1498" xr:uid="{E038E9C7-EBBE-47B1-AE0E-176ABF10FD74}"/>
    <cellStyle name="Berechnung 2 8 4 6" xfId="1780" xr:uid="{63D98DBF-78F2-4458-8ADD-F5C0D0777297}"/>
    <cellStyle name="Berechnung 2 8 4 7" xfId="2102" xr:uid="{DD7BC0CF-9FD3-464A-B2B3-30EAF1D1579D}"/>
    <cellStyle name="Berechnung 2 8 4 8" xfId="1889" xr:uid="{4E1AF2D0-10FC-4444-918E-DC54A3B5D457}"/>
    <cellStyle name="Berechnung 2 8 4 9" xfId="2461" xr:uid="{4C37AD19-D459-4278-9200-B4A43C54E153}"/>
    <cellStyle name="Berechnung 2 8 5" xfId="628" xr:uid="{9A1C8658-578A-452F-B871-F457B749A7CC}"/>
    <cellStyle name="Berechnung 2 8 6" xfId="897" xr:uid="{67E2E1F1-A726-464A-A85A-F1882E7EE5BC}"/>
    <cellStyle name="Berechnung 2 8 7" xfId="1166" xr:uid="{6B9007ED-C8F2-44AD-B74E-8E3968BD732C}"/>
    <cellStyle name="Berechnung 2 8 8" xfId="1779" xr:uid="{EAE91223-48B6-485A-B5F9-EDDEDE601ADE}"/>
    <cellStyle name="Berechnung 2 8 9" xfId="2038" xr:uid="{10D1F389-E882-4526-94A7-56650FBC098B}"/>
    <cellStyle name="Berechnung 2 9" xfId="333" xr:uid="{98D45F23-A86D-473B-B0F1-FA2BBA4E7D19}"/>
    <cellStyle name="Berechnung 2 9 10" xfId="3020" xr:uid="{8070BDA6-431B-4493-92EB-6441D8C878EB}"/>
    <cellStyle name="Berechnung 2 9 11" xfId="3288" xr:uid="{89F81253-E0F3-4859-AFAB-7D3A21FF4AC5}"/>
    <cellStyle name="Berechnung 2 9 12" xfId="2657" xr:uid="{BC6C1D2E-EAFD-48ED-90C2-A86B5FFD9CA1}"/>
    <cellStyle name="Berechnung 2 9 13" xfId="2909" xr:uid="{46D588D9-AFE0-4A6A-B4BA-D813BDC23903}"/>
    <cellStyle name="Berechnung 2 9 14" xfId="3994" xr:uid="{25F15B48-DE25-4DCE-BBC9-BB73F7849AF5}"/>
    <cellStyle name="Berechnung 2 9 15" xfId="4263" xr:uid="{7D52709B-73C8-4205-AD56-F3511BF8B42F}"/>
    <cellStyle name="Berechnung 2 9 16" xfId="4532" xr:uid="{9D64DEED-7674-46F1-95D0-8C362B545F71}"/>
    <cellStyle name="Berechnung 2 9 17" xfId="4801" xr:uid="{B9747758-BCB8-4DD8-B380-3FC053EB4344}"/>
    <cellStyle name="Berechnung 2 9 18" xfId="5069" xr:uid="{FAE52F5B-F8DB-4BD7-83C4-D0190D089197}"/>
    <cellStyle name="Berechnung 2 9 19" xfId="3443" xr:uid="{CE39624E-CCAF-4757-997D-F1D64474B2D0}"/>
    <cellStyle name="Berechnung 2 9 2" xfId="720" xr:uid="{A30577EC-42DB-4E92-91BF-943EF948B666}"/>
    <cellStyle name="Berechnung 2 9 20" xfId="5496" xr:uid="{F6A0FEB0-C727-4B51-A407-30F2301DB0D1}"/>
    <cellStyle name="Berechnung 2 9 21" xfId="5762" xr:uid="{F4636AC5-E98D-4392-8987-4728BD260E8A}"/>
    <cellStyle name="Berechnung 2 9 22" xfId="4760" xr:uid="{9F81A565-6AF3-41A7-87D7-484302714BDE}"/>
    <cellStyle name="Berechnung 2 9 23" xfId="6318" xr:uid="{52AB143B-B8BD-476D-84AC-CFAC833F24BF}"/>
    <cellStyle name="Berechnung 2 9 24" xfId="6628" xr:uid="{1CEF9A35-F582-4A05-9A42-CFA2AD5EACD4}"/>
    <cellStyle name="Berechnung 2 9 25" xfId="7039" xr:uid="{F404FBD5-1813-47B0-90B9-4686444141AD}"/>
    <cellStyle name="Berechnung 2 9 26" xfId="7302" xr:uid="{9F76222D-AF01-4BFA-B6FC-4A38371B0D34}"/>
    <cellStyle name="Berechnung 2 9 27" xfId="7562" xr:uid="{9824E674-3D52-47AF-AF2C-8231C8EB1D5C}"/>
    <cellStyle name="Berechnung 2 9 28" xfId="7820" xr:uid="{A51C66F5-517C-4E26-A339-A2223D6D18CB}"/>
    <cellStyle name="Berechnung 2 9 29" xfId="8067" xr:uid="{90FF1127-6FCC-4AA5-9EBB-5F3CB6B42251}"/>
    <cellStyle name="Berechnung 2 9 3" xfId="989" xr:uid="{060DD086-8EA2-43C1-9FF4-56FCFD6A8FE3}"/>
    <cellStyle name="Berechnung 2 9 30" xfId="8028" xr:uid="{D83D9267-CA58-4DE8-BC00-A392A5380AA2}"/>
    <cellStyle name="Berechnung 2 9 4" xfId="1258" xr:uid="{895B81D7-9492-483C-8DB7-ED1AD31D0A5B}"/>
    <cellStyle name="Berechnung 2 9 5" xfId="1526" xr:uid="{D67253FB-0AFC-4559-B7A7-259C4F3B77AF}"/>
    <cellStyle name="Berechnung 2 9 6" xfId="1737" xr:uid="{2D7CFF7D-A2B0-4D05-B7EE-AA01F7DD507B}"/>
    <cellStyle name="Berechnung 2 9 7" xfId="2130" xr:uid="{4CBF7DB5-906F-4531-9824-65D653A28FC0}"/>
    <cellStyle name="Berechnung 2 9 8" xfId="2088" xr:uid="{9E25EB6C-69C9-4DD8-B41F-E9F6B4C23F36}"/>
    <cellStyle name="Berechnung 2 9 9" xfId="2438" xr:uid="{6399D1D7-FC47-4079-8DB1-3C8A2F6B88FB}"/>
    <cellStyle name="Berechnung 3" xfId="8422" xr:uid="{FA8573D6-09D7-4201-8E26-6F3B05C1798E}"/>
    <cellStyle name="Berechnung 3 2" xfId="8519" xr:uid="{92687332-D844-4603-AA95-AF899BF6F4BA}"/>
    <cellStyle name="Berechnung 4" xfId="8431" xr:uid="{6D89F386-D51E-4F9A-8293-C170A6DC3177}"/>
    <cellStyle name="Big" xfId="8435" xr:uid="{720051F3-6554-4E38-A132-C670FC3B7E5C}"/>
    <cellStyle name="Calculation" xfId="8520" xr:uid="{CD2CCF9F-B3B3-4AA1-AFF9-A4BA809BD4A9}"/>
    <cellStyle name="Check Cell" xfId="8521" xr:uid="{C56C68DD-06CB-4D3D-8804-EFD63195E98A}"/>
    <cellStyle name="Comma [0]_AbsLG95" xfId="8436" xr:uid="{24747DDC-394D-4485-8569-3A4F1678900E}"/>
    <cellStyle name="Comma_AbsLG95" xfId="8437" xr:uid="{402755EE-361D-4DD8-A424-B13D7BDAD18E}"/>
    <cellStyle name="Currency [0]_AbsLG95" xfId="8438" xr:uid="{BCB9D93C-18EC-42EB-B918-46FEB4935ABF}"/>
    <cellStyle name="Currency_AbsLG95" xfId="8439" xr:uid="{6F057D26-A0CE-44E8-8926-AC7ECD3002A5}"/>
    <cellStyle name="Dezimal 2" xfId="8522" xr:uid="{EBB7169D-83B2-43CA-B934-D7845BC58888}"/>
    <cellStyle name="Dezimal 6" xfId="8523" xr:uid="{B38A8DFE-378A-4947-8852-1A07A5734EB5}"/>
    <cellStyle name="Eingabe 2" xfId="155" xr:uid="{6C8D5D40-E643-4CE6-A326-411B94A97BFB}"/>
    <cellStyle name="Eingabe 2 10" xfId="270" xr:uid="{0E26E43E-D352-4632-A8F9-2D2BCAF1160A}"/>
    <cellStyle name="Eingabe 2 10 10" xfId="2957" xr:uid="{6BBF1C1A-8FAB-4BD2-9B8C-6491D0BB4CBB}"/>
    <cellStyle name="Eingabe 2 10 11" xfId="3225" xr:uid="{8A8727B4-EF74-479D-9183-634ED824091D}"/>
    <cellStyle name="Eingabe 2 10 12" xfId="3452" xr:uid="{69F218A4-5B04-4BCC-9FEF-3B99B8F8F817}"/>
    <cellStyle name="Eingabe 2 10 13" xfId="3680" xr:uid="{453DAF26-CF10-4527-AD7F-D2380F19029F}"/>
    <cellStyle name="Eingabe 2 10 14" xfId="3931" xr:uid="{2D0730C4-B924-4171-8A9F-1F1A3D863F5E}"/>
    <cellStyle name="Eingabe 2 10 15" xfId="4200" xr:uid="{9658AA87-B0B5-425B-AD13-430453D91710}"/>
    <cellStyle name="Eingabe 2 10 16" xfId="4469" xr:uid="{90B395CC-AB7C-43F7-ACA1-7EB826434D70}"/>
    <cellStyle name="Eingabe 2 10 17" xfId="4738" xr:uid="{AE7B8653-9E0D-4FF7-829A-44F791769E33}"/>
    <cellStyle name="Eingabe 2 10 18" xfId="5006" xr:uid="{39D2BBE9-A333-443C-9E7D-32F19AA95426}"/>
    <cellStyle name="Eingabe 2 10 19" xfId="5233" xr:uid="{76757AF7-8CDA-41ED-9805-9D3C5B4746DD}"/>
    <cellStyle name="Eingabe 2 10 2" xfId="657" xr:uid="{78F151AF-D0BB-40F0-8694-8D4DE4F4FB61}"/>
    <cellStyle name="Eingabe 2 10 20" xfId="5433" xr:uid="{151123BC-325A-4500-8DCC-C64652E2A350}"/>
    <cellStyle name="Eingabe 2 10 21" xfId="5699" xr:uid="{FE520E96-0209-40B5-AAC1-D274144DA62F}"/>
    <cellStyle name="Eingabe 2 10 22" xfId="5839" xr:uid="{18A91C1D-FCE3-417F-B988-7C3E97BD9AB3}"/>
    <cellStyle name="Eingabe 2 10 23" xfId="6223" xr:uid="{624AE628-427C-4528-B165-D7D12DE4B45C}"/>
    <cellStyle name="Eingabe 2 10 24" xfId="6485" xr:uid="{2562F541-5824-49B8-9246-BA2CCFE22674}"/>
    <cellStyle name="Eingabe 2 10 25" xfId="6976" xr:uid="{2EB66127-299F-44C1-B18E-E3FE6FFDEDDD}"/>
    <cellStyle name="Eingabe 2 10 26" xfId="7241" xr:uid="{2F5600FC-9D4C-4B35-BA22-CB56A883AE0C}"/>
    <cellStyle name="Eingabe 2 10 27" xfId="7501" xr:uid="{AB060B5D-8D57-4A75-93FB-FAD360018B20}"/>
    <cellStyle name="Eingabe 2 10 28" xfId="7759" xr:uid="{64909D8D-B8C6-43B8-992D-328F96019F5D}"/>
    <cellStyle name="Eingabe 2 10 29" xfId="8010" xr:uid="{ABCE0B63-6FA0-456F-9E94-1F20E76A55D7}"/>
    <cellStyle name="Eingabe 2 10 3" xfId="926" xr:uid="{E1A3DD62-9045-48E2-A045-CD8BC0A303AB}"/>
    <cellStyle name="Eingabe 2 10 30" xfId="8255" xr:uid="{D2183D7F-6263-445E-B729-C24229424C68}"/>
    <cellStyle name="Eingabe 2 10 4" xfId="1195" xr:uid="{1C29EEEF-7372-4704-8397-FC59E3A39510}"/>
    <cellStyle name="Eingabe 2 10 5" xfId="1463" xr:uid="{AB35F990-D93B-4129-B4A7-E3BAEEF9F39C}"/>
    <cellStyle name="Eingabe 2 10 6" xfId="1422" xr:uid="{E382E9DF-9082-4EFB-B574-862424887544}"/>
    <cellStyle name="Eingabe 2 10 7" xfId="2067" xr:uid="{B8A2511A-941B-4BA1-98DB-16E859DFAFD0}"/>
    <cellStyle name="Eingabe 2 10 8" xfId="2344" xr:uid="{D8D57D7D-A684-4F0E-AB7C-E78490F7241C}"/>
    <cellStyle name="Eingabe 2 10 9" xfId="2654" xr:uid="{F6E96FBD-1A9D-42C3-92BA-F33D72F7AC47}"/>
    <cellStyle name="Eingabe 2 11" xfId="541" xr:uid="{9BB13606-E34C-4C2F-99BD-60F605D771E0}"/>
    <cellStyle name="Eingabe 2 12" xfId="880" xr:uid="{5C0BCEE3-A466-43C1-8129-271127D59410}"/>
    <cellStyle name="Eingabe 2 13" xfId="1149" xr:uid="{6789D062-9418-4981-9B0B-3A5E37E37BA3}"/>
    <cellStyle name="Eingabe 2 14" xfId="120" xr:uid="{FD7363AB-01EE-438F-8D65-5DD055888010}"/>
    <cellStyle name="Eingabe 2 15" xfId="2021" xr:uid="{98B757DD-1BA7-4856-8510-DB32A218CA24}"/>
    <cellStyle name="Eingabe 2 16" xfId="2385" xr:uid="{859BA15D-841A-448D-BD95-EA97EF8F216F}"/>
    <cellStyle name="Eingabe 2 17" xfId="2695" xr:uid="{A67716FD-F3F4-411D-B396-4C8358D69DF3}"/>
    <cellStyle name="Eingabe 2 18" xfId="2911" xr:uid="{CD8F4491-B8A2-4E65-AAE6-B2A7183498CC}"/>
    <cellStyle name="Eingabe 2 19" xfId="3461" xr:uid="{F92C32C0-944A-451E-A2D6-6BDF42CE9CBE}"/>
    <cellStyle name="Eingabe 2 2" xfId="183" xr:uid="{5D13C59D-C002-4F9A-B195-16679A467A69}"/>
    <cellStyle name="Eingabe 2 2 10" xfId="590" xr:uid="{2EB8908C-F492-4543-931F-BD02898F6D97}"/>
    <cellStyle name="Eingabe 2 2 11" xfId="1745" xr:uid="{E1E00265-3F3F-41A1-B2F4-8E26D6E9C0BE}"/>
    <cellStyle name="Eingabe 2 2 12" xfId="1942" xr:uid="{9F42B72A-06FD-43B6-8315-F30111E5AA5F}"/>
    <cellStyle name="Eingabe 2 2 13" xfId="2031" xr:uid="{6A1123E2-7D71-456F-9D64-9C887F77BA9D}"/>
    <cellStyle name="Eingabe 2 2 14" xfId="1739" xr:uid="{F2DFB8A0-24BB-42E0-96BA-441C56A6E9AD}"/>
    <cellStyle name="Eingabe 2 2 15" xfId="2509" xr:uid="{4555F6F5-4CA2-4CD8-AE36-071D4C577346}"/>
    <cellStyle name="Eingabe 2 2 16" xfId="2326" xr:uid="{9BD02EFA-423C-4B64-85DD-065DB072179B}"/>
    <cellStyle name="Eingabe 2 2 17" xfId="2879" xr:uid="{7FBA8682-BA15-450F-919E-AD7073E9A8FC}"/>
    <cellStyle name="Eingabe 2 2 18" xfId="2387" xr:uid="{B139CD12-E7C2-4C6D-9FBE-E4B082AC33D0}"/>
    <cellStyle name="Eingabe 2 2 19" xfId="2690" xr:uid="{0F53C4A7-3DA6-4FEE-BA66-49CEB63767C4}"/>
    <cellStyle name="Eingabe 2 2 2" xfId="343" xr:uid="{9F3EAD2E-00E5-40C2-86DC-9A795B211625}"/>
    <cellStyle name="Eingabe 2 2 2 10" xfId="3030" xr:uid="{1894DD2D-DB65-4E14-AF34-C4823E0E4EC9}"/>
    <cellStyle name="Eingabe 2 2 2 11" xfId="3298" xr:uid="{092FB696-837E-4609-92A7-96815F3F5A61}"/>
    <cellStyle name="Eingabe 2 2 2 12" xfId="2639" xr:uid="{4ABCE92B-3203-40B0-8F3E-0833E48C45CD}"/>
    <cellStyle name="Eingabe 2 2 2 13" xfId="2971" xr:uid="{E5CF78A6-39A0-4F83-B25F-F789433EED2C}"/>
    <cellStyle name="Eingabe 2 2 2 14" xfId="4004" xr:uid="{119B3DBA-3E1A-4149-9955-10AA0B746D53}"/>
    <cellStyle name="Eingabe 2 2 2 15" xfId="4273" xr:uid="{A620346C-6471-4002-AD48-D4539CEEEBFE}"/>
    <cellStyle name="Eingabe 2 2 2 16" xfId="4542" xr:uid="{09E6DEB3-F58F-42DD-B44D-2BBE012BCAD7}"/>
    <cellStyle name="Eingabe 2 2 2 17" xfId="4811" xr:uid="{C79B15F9-F8F6-4211-9EE7-78154EB16DFB}"/>
    <cellStyle name="Eingabe 2 2 2 18" xfId="5079" xr:uid="{BC3D187C-1F49-47F5-BB22-C8B95FF88600}"/>
    <cellStyle name="Eingabe 2 2 2 19" xfId="4193" xr:uid="{69BF3B6E-A8EA-409D-B63B-03AA92BD73DD}"/>
    <cellStyle name="Eingabe 2 2 2 2" xfId="730" xr:uid="{B49FC64B-925D-41C7-9ACA-54CD43FD20B6}"/>
    <cellStyle name="Eingabe 2 2 2 20" xfId="5506" xr:uid="{E301D8E2-AE12-4ECA-B3E3-886F7B424697}"/>
    <cellStyle name="Eingabe 2 2 2 21" xfId="5772" xr:uid="{6D9199D8-45E6-4455-9E41-7A53A7B84B13}"/>
    <cellStyle name="Eingabe 2 2 2 22" xfId="5912" xr:uid="{09ABEAC4-226B-474F-B000-84E76F8D3C5D}"/>
    <cellStyle name="Eingabe 2 2 2 23" xfId="6335" xr:uid="{449A4429-60E8-47FB-9099-5ECE45A09CEF}"/>
    <cellStyle name="Eingabe 2 2 2 24" xfId="6746" xr:uid="{33BACB7F-259A-4AC6-B2E5-AFEA697AB1AC}"/>
    <cellStyle name="Eingabe 2 2 2 25" xfId="7049" xr:uid="{D13876CE-01BE-453B-BA04-997FE1C02C4B}"/>
    <cellStyle name="Eingabe 2 2 2 26" xfId="7312" xr:uid="{4BC32356-3C0F-4281-A9EF-40B8C221BEB6}"/>
    <cellStyle name="Eingabe 2 2 2 27" xfId="7572" xr:uid="{8891EC2A-BB01-4BA0-82F9-7934A89E20A6}"/>
    <cellStyle name="Eingabe 2 2 2 28" xfId="7830" xr:uid="{8B379487-58F0-47FC-81CB-E3E66017A79B}"/>
    <cellStyle name="Eingabe 2 2 2 29" xfId="8077" xr:uid="{111A7F4C-708B-46AE-9FB0-D0C27F100557}"/>
    <cellStyle name="Eingabe 2 2 2 3" xfId="999" xr:uid="{8EDCC9CA-EE2F-491F-B979-FDEA278FF779}"/>
    <cellStyle name="Eingabe 2 2 2 30" xfId="8348" xr:uid="{DF2DA3A5-308A-4CBD-A5ED-245EAE096812}"/>
    <cellStyle name="Eingabe 2 2 2 4" xfId="1268" xr:uid="{28155F05-E10E-4AEC-A4BC-294BFA906D98}"/>
    <cellStyle name="Eingabe 2 2 2 5" xfId="1536" xr:uid="{411E015C-9762-4F08-887B-20EEA15EC13A}"/>
    <cellStyle name="Eingabe 2 2 2 6" xfId="1856" xr:uid="{63A89463-C2C9-47BA-B074-94D8675C16A2}"/>
    <cellStyle name="Eingabe 2 2 2 7" xfId="2140" xr:uid="{8A393385-35F8-469F-91C9-4FB1E2379194}"/>
    <cellStyle name="Eingabe 2 2 2 8" xfId="2482" xr:uid="{7389437B-DBD3-45E4-BEC5-71FE6A6020A0}"/>
    <cellStyle name="Eingabe 2 2 2 9" xfId="2792" xr:uid="{018777F4-B123-4C22-9F05-2C5326A4DFBF}"/>
    <cellStyle name="Eingabe 2 2 20" xfId="2750" xr:uid="{379BDBCF-6E17-4227-B6C2-406812087E56}"/>
    <cellStyle name="Eingabe 2 2 21" xfId="3215" xr:uid="{957E8C37-2E4B-4F8B-9E95-9CFACDBB3A3E}"/>
    <cellStyle name="Eingabe 2 2 22" xfId="3776" xr:uid="{ABB353A5-602C-4F8C-B7D4-D2DE7C2BD1FB}"/>
    <cellStyle name="Eingabe 2 2 23" xfId="3199" xr:uid="{B93F4D9B-D5B6-4A70-BB04-6DDC4C3A0FAF}"/>
    <cellStyle name="Eingabe 2 2 24" xfId="3895" xr:uid="{5D0E50A3-C2C9-4705-9CDC-6C6DCD0A2B3F}"/>
    <cellStyle name="Eingabe 2 2 25" xfId="4164" xr:uid="{900507E7-43C5-44C8-A916-EDDA56FF15DA}"/>
    <cellStyle name="Eingabe 2 2 26" xfId="4433" xr:uid="{BE1AF2F0-643F-4A80-ACF1-4B431CE1DA04}"/>
    <cellStyle name="Eingabe 2 2 27" xfId="3717" xr:uid="{2A5562B0-0BEA-4B47-B0F1-9A3639C68A60}"/>
    <cellStyle name="Eingabe 2 2 28" xfId="4168" xr:uid="{78516F27-C01D-48F6-8ED3-2942C6EF6A96}"/>
    <cellStyle name="Eingabe 2 2 29" xfId="5239" xr:uid="{B4F29BDD-01F4-4EF2-A72B-D6084EAE2C0D}"/>
    <cellStyle name="Eingabe 2 2 3" xfId="290" xr:uid="{587EDAA4-90C3-4D5E-A90E-AA49D4317DDC}"/>
    <cellStyle name="Eingabe 2 2 3 10" xfId="2977" xr:uid="{857BB781-B05B-40C8-98C2-BC35E9C02ADE}"/>
    <cellStyle name="Eingabe 2 2 3 11" xfId="3245" xr:uid="{3017C0CD-2178-42C1-BE93-B5550901475B}"/>
    <cellStyle name="Eingabe 2 2 3 12" xfId="3355" xr:uid="{8AB32028-86CB-4F84-97F5-49165B08BDE0}"/>
    <cellStyle name="Eingabe 2 2 3 13" xfId="3011" xr:uid="{72DE8FFA-A3BF-4CC2-A313-BA0A6DD7B15D}"/>
    <cellStyle name="Eingabe 2 2 3 14" xfId="3951" xr:uid="{473DC7AB-F01D-46EF-AD12-7C6FE20723A8}"/>
    <cellStyle name="Eingabe 2 2 3 15" xfId="4220" xr:uid="{E77A031D-5F3E-4DA1-B9C2-9FD009FB8C5A}"/>
    <cellStyle name="Eingabe 2 2 3 16" xfId="4489" xr:uid="{C6934F36-A7F9-477D-94DC-0217C76B29D1}"/>
    <cellStyle name="Eingabe 2 2 3 17" xfId="4758" xr:uid="{4D87AC1C-C55F-4174-BBFA-505A4A176D60}"/>
    <cellStyle name="Eingabe 2 2 3 18" xfId="5026" xr:uid="{314BF350-6140-40E7-B9E7-8AFE7F03E2F9}"/>
    <cellStyle name="Eingabe 2 2 3 19" xfId="5136" xr:uid="{64A44E17-3D20-4550-8412-6BAA703C22A7}"/>
    <cellStyle name="Eingabe 2 2 3 2" xfId="677" xr:uid="{CBBA2BDE-7F18-464F-8979-8B2C4AB96317}"/>
    <cellStyle name="Eingabe 2 2 3 20" xfId="5453" xr:uid="{8779788D-296A-4A51-B638-A83A2F6CA99B}"/>
    <cellStyle name="Eingabe 2 2 3 21" xfId="5719" xr:uid="{45054209-390F-4436-A852-3BB354E19075}"/>
    <cellStyle name="Eingabe 2 2 3 22" xfId="5703" xr:uid="{EA63C485-8FCC-4F68-A0E8-BFEB67477883}"/>
    <cellStyle name="Eingabe 2 2 3 23" xfId="5714" xr:uid="{CE55D4B3-EB03-4D12-87D7-20E0CAD59109}"/>
    <cellStyle name="Eingabe 2 2 3 24" xfId="6351" xr:uid="{56531337-7FA3-4F3B-BD23-FD6D0A714CF6}"/>
    <cellStyle name="Eingabe 2 2 3 25" xfId="6996" xr:uid="{1636D2A4-6765-4AAF-BCF9-9F165508D069}"/>
    <cellStyle name="Eingabe 2 2 3 26" xfId="7259" xr:uid="{95B6C3F8-1325-44BC-AEA8-1FBF76C7E5A6}"/>
    <cellStyle name="Eingabe 2 2 3 27" xfId="7520" xr:uid="{5CEE3478-6689-4528-8D35-B241FD6AFA06}"/>
    <cellStyle name="Eingabe 2 2 3 28" xfId="7779" xr:uid="{14FC4602-3B8A-46B9-86CC-7815E0471EEB}"/>
    <cellStyle name="Eingabe 2 2 3 29" xfId="8027" xr:uid="{7217D442-27C8-47BC-B2F7-B5D42C87C3E1}"/>
    <cellStyle name="Eingabe 2 2 3 3" xfId="946" xr:uid="{98572C0A-8A9A-419E-9AAE-0F0342D8BE48}"/>
    <cellStyle name="Eingabe 2 2 3 30" xfId="8358" xr:uid="{F2F89943-9761-4BE3-BB88-EB743030FED0}"/>
    <cellStyle name="Eingabe 2 2 3 4" xfId="1215" xr:uid="{E59CCAA9-8E0A-4582-86BE-4A6B034D74D0}"/>
    <cellStyle name="Eingabe 2 2 3 5" xfId="1483" xr:uid="{E99B702C-A5F9-4AB1-B552-F8D8F883E49B}"/>
    <cellStyle name="Eingabe 2 2 3 6" xfId="1721" xr:uid="{64C18B20-5711-45D7-BC2A-9C0C5EAE6A9A}"/>
    <cellStyle name="Eingabe 2 2 3 7" xfId="2087" xr:uid="{3C0C1A23-12A8-4734-8BC4-712B2593B457}"/>
    <cellStyle name="Eingabe 2 2 3 8" xfId="2492" xr:uid="{8BE0D714-A5D6-4702-BB72-E5B11AE08108}"/>
    <cellStyle name="Eingabe 2 2 3 9" xfId="2802" xr:uid="{04E95C5E-6273-46FE-A2A3-E778FD0EE313}"/>
    <cellStyle name="Eingabe 2 2 30" xfId="4217" xr:uid="{3364CF0B-6A00-42D6-8106-59A33AAE6DB8}"/>
    <cellStyle name="Eingabe 2 2 31" xfId="5934" xr:uid="{09CD8970-758D-48CC-B121-AB9D589EF0B1}"/>
    <cellStyle name="Eingabe 2 2 32" xfId="4162" xr:uid="{89F7B6B3-27E1-4FE5-B2C1-9E54679BCC6E}"/>
    <cellStyle name="Eingabe 2 2 33" xfId="6264" xr:uid="{44383204-8593-45FE-BE8D-984C1D465030}"/>
    <cellStyle name="Eingabe 2 2 34" xfId="6086" xr:uid="{B79A66F3-8B34-4E8A-A938-88461EF87A2E}"/>
    <cellStyle name="Eingabe 2 2 35" xfId="6247" xr:uid="{46F97D20-0536-4708-AB4C-C9BD663DE721}"/>
    <cellStyle name="Eingabe 2 2 36" xfId="6636" xr:uid="{DF61C1E7-C061-41CB-97E5-3E6F39EEA27E}"/>
    <cellStyle name="Eingabe 2 2 37" xfId="6794" xr:uid="{CDBC14AA-A2AB-4C20-889C-587C79E33922}"/>
    <cellStyle name="Eingabe 2 2 38" xfId="6943" xr:uid="{DFDA17D6-3C43-45C1-96B3-151CF65AE85E}"/>
    <cellStyle name="Eingabe 2 2 39" xfId="7195" xr:uid="{82989BC4-C2D2-441E-8E90-2384387987B9}"/>
    <cellStyle name="Eingabe 2 2 4" xfId="279" xr:uid="{35C932DE-090C-4BCF-859E-9B0C8CF763E2}"/>
    <cellStyle name="Eingabe 2 2 4 10" xfId="2966" xr:uid="{F4D01977-E183-44EF-BCDA-2074055B4ACA}"/>
    <cellStyle name="Eingabe 2 2 4 11" xfId="3234" xr:uid="{0B0A932C-5A3A-4BE0-B34E-FA33385D77D8}"/>
    <cellStyle name="Eingabe 2 2 4 12" xfId="3413" xr:uid="{75EAC01B-CEC7-44A1-99AC-B1CE32158948}"/>
    <cellStyle name="Eingabe 2 2 4 13" xfId="3707" xr:uid="{AEA32D0C-1E2B-4BD1-ADDC-8969EEE69D00}"/>
    <cellStyle name="Eingabe 2 2 4 14" xfId="3940" xr:uid="{C727C399-D29C-4E37-8F24-00F5E29D7CF8}"/>
    <cellStyle name="Eingabe 2 2 4 15" xfId="4209" xr:uid="{959FABF6-C356-4085-8C04-BDEF7901EA9A}"/>
    <cellStyle name="Eingabe 2 2 4 16" xfId="4478" xr:uid="{3B3F15F8-8DC5-4AEB-9EB3-7D45B96D118C}"/>
    <cellStyle name="Eingabe 2 2 4 17" xfId="4747" xr:uid="{C0926049-D052-43E6-9E31-B73CD1830CB7}"/>
    <cellStyle name="Eingabe 2 2 4 18" xfId="5015" xr:uid="{18C2D076-4FE3-4801-86E2-1FBB7308ABBD}"/>
    <cellStyle name="Eingabe 2 2 4 19" xfId="5194" xr:uid="{68115214-34A1-4823-8BA1-C1CB2468F88C}"/>
    <cellStyle name="Eingabe 2 2 4 2" xfId="666" xr:uid="{D7058ADA-74A4-41AC-BD45-65593FCEC773}"/>
    <cellStyle name="Eingabe 2 2 4 20" xfId="5442" xr:uid="{F3EFB9AE-6F8B-434B-9F38-B0F288339AF8}"/>
    <cellStyle name="Eingabe 2 2 4 21" xfId="5708" xr:uid="{9355CC5C-3BAA-4893-B572-C85348C9716F}"/>
    <cellStyle name="Eingabe 2 2 4 22" xfId="5891" xr:uid="{4CBE62F4-6D90-4509-A218-6DB0651B101F}"/>
    <cellStyle name="Eingabe 2 2 4 23" xfId="6136" xr:uid="{78DF2042-11AA-4731-8173-F81FF5A5DA2D}"/>
    <cellStyle name="Eingabe 2 2 4 24" xfId="6780" xr:uid="{6456A2EA-7E49-4932-A07F-61DCB1696E59}"/>
    <cellStyle name="Eingabe 2 2 4 25" xfId="6985" xr:uid="{B90CAF4D-125A-4CA7-A28C-C58076A388FB}"/>
    <cellStyle name="Eingabe 2 2 4 26" xfId="7250" xr:uid="{20B707A0-A7E0-4C64-8C05-ACE98C1413CC}"/>
    <cellStyle name="Eingabe 2 2 4 27" xfId="7510" xr:uid="{FCE1A2FE-2812-47C1-BBBF-DD6FA235BBF5}"/>
    <cellStyle name="Eingabe 2 2 4 28" xfId="7768" xr:uid="{09B73B59-277B-42CE-A7D6-D6254AC555A2}"/>
    <cellStyle name="Eingabe 2 2 4 29" xfId="8019" xr:uid="{9249A3BE-ED3E-4C7A-85A1-E5FB55F87518}"/>
    <cellStyle name="Eingabe 2 2 4 3" xfId="935" xr:uid="{DC824E69-9A3B-4327-95AE-A6A6BA91EFF5}"/>
    <cellStyle name="Eingabe 2 2 4 30" xfId="8318" xr:uid="{8503F30F-2877-4C8F-85EF-872648FB1FA0}"/>
    <cellStyle name="Eingabe 2 2 4 4" xfId="1204" xr:uid="{2464D38E-A5BD-4924-A946-FF49B2C0C8EF}"/>
    <cellStyle name="Eingabe 2 2 4 5" xfId="1472" xr:uid="{C7C7DF42-F5B4-46BF-9754-2073FC984916}"/>
    <cellStyle name="Eingabe 2 2 4 6" xfId="1868" xr:uid="{B6CF164A-E8F2-4B1F-811F-E4D2506F9783}"/>
    <cellStyle name="Eingabe 2 2 4 7" xfId="2076" xr:uid="{F505618A-400A-4DCD-8FB5-4CA88431F221}"/>
    <cellStyle name="Eingabe 2 2 4 8" xfId="2441" xr:uid="{3723E898-2299-43D8-A27D-68078AAC2E41}"/>
    <cellStyle name="Eingabe 2 2 4 9" xfId="2751" xr:uid="{CCA3A11A-5989-4FFE-9133-81D00E1498B4}"/>
    <cellStyle name="Eingabe 2 2 40" xfId="7466" xr:uid="{C3072D32-8603-409B-A7D6-7EBC04932B20}"/>
    <cellStyle name="Eingabe 2 2 41" xfId="7728" xr:uid="{F8137A9B-4216-4953-9352-AC45F3B9C2A1}"/>
    <cellStyle name="Eingabe 2 2 42" xfId="7187" xr:uid="{878FD0D0-D636-43D9-80D8-9116C212ED28}"/>
    <cellStyle name="Eingabe 2 2 43" xfId="7753" xr:uid="{F98F62F5-2E01-457D-8B5D-1286A1D77A2D}"/>
    <cellStyle name="Eingabe 2 2 5" xfId="570" xr:uid="{D24BE641-5978-4DE1-B529-E1267542BD53}"/>
    <cellStyle name="Eingabe 2 2 6" xfId="505" xr:uid="{90032E7C-026C-412B-9E46-3CCA730D1239}"/>
    <cellStyle name="Eingabe 2 2 7" xfId="890" xr:uid="{77F173CA-A36E-4AEC-BD50-5D963909CB2D}"/>
    <cellStyle name="Eingabe 2 2 8" xfId="549" xr:uid="{4F07B4A7-0B9D-4FF6-9FAC-0EF3CDE0D880}"/>
    <cellStyle name="Eingabe 2 2 9" xfId="1686" xr:uid="{829A4E71-4F85-4EAD-8D1E-2621071E81D0}"/>
    <cellStyle name="Eingabe 2 20" xfId="3857" xr:uid="{7E667E27-D841-4A95-8842-2B3735E8852B}"/>
    <cellStyle name="Eingabe 2 21" xfId="1663" xr:uid="{CCD5D186-0037-4F0D-8E5E-694636F4BB68}"/>
    <cellStyle name="Eingabe 2 22" xfId="4154" xr:uid="{6AD9ACD8-D2D7-4134-B961-AB7F064E4FF6}"/>
    <cellStyle name="Eingabe 2 23" xfId="4423" xr:uid="{5A968A75-D343-438B-91C7-C8E9E04A285D}"/>
    <cellStyle name="Eingabe 2 24" xfId="4692" xr:uid="{D0677723-F324-406F-81A4-820081E67CD8}"/>
    <cellStyle name="Eingabe 2 25" xfId="5242" xr:uid="{6F1323D0-4477-43A0-8FC3-BEAD8A46E0CA}"/>
    <cellStyle name="Eingabe 2 26" xfId="5387" xr:uid="{3228ADEA-29C0-4DEB-A54F-C34B59434134}"/>
    <cellStyle name="Eingabe 2 27" xfId="5644" xr:uid="{89F90D02-F2C2-4339-8EAB-81CD5D62EDEC}"/>
    <cellStyle name="Eingabe 2 28" xfId="5798" xr:uid="{965A9472-B81D-4903-9750-CB40A8F0859E}"/>
    <cellStyle name="Eingabe 2 29" xfId="6144" xr:uid="{A4FA7988-2AB4-4819-B7B1-5AB05C108FD1}"/>
    <cellStyle name="Eingabe 2 3" xfId="242" xr:uid="{C95B0678-4821-4789-9342-4907B939B147}"/>
    <cellStyle name="Eingabe 2 3 10" xfId="2409" xr:uid="{5D595F66-429C-4B11-9914-F007E87CEE56}"/>
    <cellStyle name="Eingabe 2 3 11" xfId="2719" xr:uid="{924B28CE-69C7-47D7-AB6F-FF04A4CD5038}"/>
    <cellStyle name="Eingabe 2 3 12" xfId="2929" xr:uid="{897C1E3A-0762-425D-8347-00D412E01FAF}"/>
    <cellStyle name="Eingabe 2 3 13" xfId="3184" xr:uid="{311C8412-9A3E-4C2B-8A33-94C70BF1E649}"/>
    <cellStyle name="Eingabe 2 3 14" xfId="3409" xr:uid="{32028B49-29FA-496D-826C-B4F1DBBA72B9}"/>
    <cellStyle name="Eingabe 2 3 15" xfId="3903" xr:uid="{2DED58E4-FCB4-41EA-864B-97948F483386}"/>
    <cellStyle name="Eingabe 2 3 16" xfId="4172" xr:uid="{0C8D6453-8182-4AE1-A848-1A7C5A955BC9}"/>
    <cellStyle name="Eingabe 2 3 17" xfId="4441" xr:uid="{89365615-AB2B-47F0-AD82-F0A4086DBB3E}"/>
    <cellStyle name="Eingabe 2 3 18" xfId="4710" xr:uid="{AEBEA837-C28D-4752-93BC-7B3B7D62159B}"/>
    <cellStyle name="Eingabe 2 3 19" xfId="4965" xr:uid="{B8F7A916-3347-4FF1-B227-AFD4D3DDDF4D}"/>
    <cellStyle name="Eingabe 2 3 2" xfId="382" xr:uid="{E75DEE07-C30E-4751-A8B2-FD391BBBF40F}"/>
    <cellStyle name="Eingabe 2 3 2 10" xfId="3069" xr:uid="{317093E4-91AA-48D8-908F-7C280A904DB7}"/>
    <cellStyle name="Eingabe 2 3 2 11" xfId="3337" xr:uid="{040E0D2B-1A45-4FC8-8C5B-0C0463323C99}"/>
    <cellStyle name="Eingabe 2 3 2 12" xfId="3495" xr:uid="{413BE971-5461-47DD-939C-4B1BD68692EF}"/>
    <cellStyle name="Eingabe 2 3 2 13" xfId="3456" xr:uid="{6F152F92-A08F-40E2-804A-A0DF7631C118}"/>
    <cellStyle name="Eingabe 2 3 2 14" xfId="4043" xr:uid="{D19CB570-C23D-4CD6-9E85-1782300C088A}"/>
    <cellStyle name="Eingabe 2 3 2 15" xfId="4312" xr:uid="{DB49140F-AF1D-455D-9F8E-CA8E5158DB61}"/>
    <cellStyle name="Eingabe 2 3 2 16" xfId="4581" xr:uid="{1B669D44-A787-4685-9A2D-0324BD5EF98B}"/>
    <cellStyle name="Eingabe 2 3 2 17" xfId="4850" xr:uid="{F423C4F7-38DE-43C3-970A-F43B4B971964}"/>
    <cellStyle name="Eingabe 2 3 2 18" xfId="5118" xr:uid="{28462625-7C32-4610-A58F-586C8F354D1F}"/>
    <cellStyle name="Eingabe 2 3 2 19" xfId="5276" xr:uid="{D6008CB8-FE0F-4ECE-ACF6-77F99C66F09C}"/>
    <cellStyle name="Eingabe 2 3 2 2" xfId="769" xr:uid="{E8E23884-09E3-495E-8843-2C90C048F484}"/>
    <cellStyle name="Eingabe 2 3 2 20" xfId="5545" xr:uid="{2B5F37E8-7962-476A-8A04-CB7FB33C0263}"/>
    <cellStyle name="Eingabe 2 3 2 21" xfId="5811" xr:uid="{424B9A89-489A-4D2D-9440-4E4DA2F50E12}"/>
    <cellStyle name="Eingabe 2 3 2 22" xfId="4697" xr:uid="{E88FA6DB-12F3-4332-92C8-E46EECD4B5F3}"/>
    <cellStyle name="Eingabe 2 3 2 23" xfId="6047" xr:uid="{EDF0E302-5313-4CF8-AC19-11FF2F669F9C}"/>
    <cellStyle name="Eingabe 2 3 2 24" xfId="6079" xr:uid="{79984563-293F-4596-A974-7CDC938CCFC5}"/>
    <cellStyle name="Eingabe 2 3 2 25" xfId="7088" xr:uid="{6364807A-609A-4855-916D-18C1D70D9761}"/>
    <cellStyle name="Eingabe 2 3 2 26" xfId="7351" xr:uid="{38ADADA2-E2F1-4204-95D6-3D1B021D7037}"/>
    <cellStyle name="Eingabe 2 3 2 27" xfId="7611" xr:uid="{44FF4CF6-8611-4F87-B222-327844597C5A}"/>
    <cellStyle name="Eingabe 2 3 2 28" xfId="7869" xr:uid="{37E5DCD4-7D9A-45A9-9568-43B0F4E03703}"/>
    <cellStyle name="Eingabe 2 3 2 29" xfId="8116" xr:uid="{368D3361-B5AE-4C84-A37A-6AC224AE0512}"/>
    <cellStyle name="Eingabe 2 3 2 3" xfId="1038" xr:uid="{A2990505-3351-46D2-AB66-FD50269AD9F4}"/>
    <cellStyle name="Eingabe 2 3 2 30" xfId="7978" xr:uid="{02A37E73-2083-4FFB-A0B7-41530B61F99B}"/>
    <cellStyle name="Eingabe 2 3 2 4" xfId="1307" xr:uid="{41A242BA-765F-4EC3-B2BE-9BF51841B269}"/>
    <cellStyle name="Eingabe 2 3 2 5" xfId="1575" xr:uid="{AB0276B5-3AB9-4ACD-81BA-C10CFFAEA66C}"/>
    <cellStyle name="Eingabe 2 3 2 6" xfId="1444" xr:uid="{7A1BE78D-5B4F-497D-80ED-003633342A82}"/>
    <cellStyle name="Eingabe 2 3 2 7" xfId="2179" xr:uid="{2579FBA8-B371-494E-A144-3132F65434CA}"/>
    <cellStyle name="Eingabe 2 3 2 8" xfId="2029" xr:uid="{B7E6EFDA-D6E0-492D-BB20-81FEEC66EDCE}"/>
    <cellStyle name="Eingabe 2 3 2 9" xfId="2567" xr:uid="{E72163FB-AD2F-4BB9-AE55-19FC72C15E34}"/>
    <cellStyle name="Eingabe 2 3 20" xfId="5405" xr:uid="{4EF452E2-FA5F-4393-8A7A-CAD81A4587E7}"/>
    <cellStyle name="Eingabe 2 3 21" xfId="5899" xr:uid="{64D6BCE9-D4B1-43F6-8453-30F7D74A6C84}"/>
    <cellStyle name="Eingabe 2 3 22" xfId="6189" xr:uid="{D9C41C89-3888-4861-A216-D9CF42DBDAB3}"/>
    <cellStyle name="Eingabe 2 3 23" xfId="6337" xr:uid="{A58F0C56-B387-4A0A-B06F-7BBCE243EA6E}"/>
    <cellStyle name="Eingabe 2 3 24" xfId="6948" xr:uid="{F1B43CCC-9366-4BB3-973F-08DF37862334}"/>
    <cellStyle name="Eingabe 2 3 25" xfId="7214" xr:uid="{BC805A16-20A8-449E-B15D-46B0E61CE66A}"/>
    <cellStyle name="Eingabe 2 3 26" xfId="7473" xr:uid="{9C19B8D3-5620-4947-9D3F-E6AA41368D1A}"/>
    <cellStyle name="Eingabe 2 3 27" xfId="7735" xr:uid="{2EFE176C-55DA-4B8D-854F-9EBEEB6B2B57}"/>
    <cellStyle name="Eingabe 2 3 28" xfId="7986" xr:uid="{C6498758-B291-45F8-9AF1-DC0A5E06917E}"/>
    <cellStyle name="Eingabe 2 3 29" xfId="8290" xr:uid="{A4CCAF72-7D98-4E92-9944-464816131972}"/>
    <cellStyle name="Eingabe 2 3 3" xfId="436" xr:uid="{2F0CDB9D-94EE-4FA0-AB94-FD515D000979}"/>
    <cellStyle name="Eingabe 2 3 3 10" xfId="3123" xr:uid="{DBBA926C-4EDC-464A-B5B1-025D85FDC626}"/>
    <cellStyle name="Eingabe 2 3 3 11" xfId="3391" xr:uid="{D410AC1F-905E-4BAE-B7C3-856A92F59036}"/>
    <cellStyle name="Eingabe 2 3 3 12" xfId="3549" xr:uid="{472959F6-1C57-41B5-BA48-3266AAA5205D}"/>
    <cellStyle name="Eingabe 2 3 3 13" xfId="3602" xr:uid="{D9E7EC06-22FC-434D-8192-A00C71334B1F}"/>
    <cellStyle name="Eingabe 2 3 3 14" xfId="4097" xr:uid="{D060E63E-1D24-437F-BBBC-2D894E2DAF77}"/>
    <cellStyle name="Eingabe 2 3 3 15" xfId="4366" xr:uid="{EFFCD11C-F423-4191-8FAF-EE58E76F25A9}"/>
    <cellStyle name="Eingabe 2 3 3 16" xfId="4635" xr:uid="{EE8BA392-E4A1-4660-A2B1-CD26390DB212}"/>
    <cellStyle name="Eingabe 2 3 3 17" xfId="4904" xr:uid="{1379328E-3872-4DAC-9880-5FC16C4AA03E}"/>
    <cellStyle name="Eingabe 2 3 3 18" xfId="5172" xr:uid="{CD5FE5CE-7E75-48D4-B674-FBA108A8F332}"/>
    <cellStyle name="Eingabe 2 3 3 19" xfId="5330" xr:uid="{DE193FF5-008C-4FEB-8160-6AC2C24EEFF8}"/>
    <cellStyle name="Eingabe 2 3 3 2" xfId="823" xr:uid="{16D4C730-D637-443E-A833-83C07BCF1DB4}"/>
    <cellStyle name="Eingabe 2 3 3 20" xfId="5599" xr:uid="{2368AE99-5F40-4F01-8847-2C41A394AE3F}"/>
    <cellStyle name="Eingabe 2 3 3 21" xfId="5865" xr:uid="{11D7A770-4100-46FE-91C9-D2D646EE6216}"/>
    <cellStyle name="Eingabe 2 3 3 22" xfId="5983" xr:uid="{CEE9FF6B-C067-43E4-B93E-E367399BA514}"/>
    <cellStyle name="Eingabe 2 3 3 23" xfId="6411" xr:uid="{F65D3580-7239-489A-9BB3-B7675A2A2C46}"/>
    <cellStyle name="Eingabe 2 3 3 24" xfId="6875" xr:uid="{49A5B1D2-9CDA-4B2D-B5DE-05E80C718D05}"/>
    <cellStyle name="Eingabe 2 3 3 25" xfId="7142" xr:uid="{EAE5E63D-3914-4D74-B30D-3352E150C395}"/>
    <cellStyle name="Eingabe 2 3 3 26" xfId="7405" xr:uid="{C819F1BA-18FF-4639-8197-77D7ABA1C5DF}"/>
    <cellStyle name="Eingabe 2 3 3 27" xfId="7665" xr:uid="{1D9116CA-47B1-473B-B518-4DEAC7C4D92C}"/>
    <cellStyle name="Eingabe 2 3 3 28" xfId="7923" xr:uid="{1EE5815A-5ED9-40D1-80AC-472072519DA8}"/>
    <cellStyle name="Eingabe 2 3 3 29" xfId="8170" xr:uid="{463B0BAA-FC19-4BBB-B930-9A9963933418}"/>
    <cellStyle name="Eingabe 2 3 3 3" xfId="1092" xr:uid="{414B6814-AE24-4B8D-A280-30DA646850E6}"/>
    <cellStyle name="Eingabe 2 3 3 30" xfId="7811" xr:uid="{8F91CA2D-41EB-4E26-8F22-9AA9A88A9A2B}"/>
    <cellStyle name="Eingabe 2 3 3 4" xfId="1361" xr:uid="{F108DACE-70A5-47C3-AA43-52961942E47E}"/>
    <cellStyle name="Eingabe 2 3 3 5" xfId="1629" xr:uid="{1E479446-CF78-4E60-8112-3FE797CCA65A}"/>
    <cellStyle name="Eingabe 2 3 3 6" xfId="1964" xr:uid="{308E9592-7AEB-4C77-B0B5-9283F22D9C13}"/>
    <cellStyle name="Eingabe 2 3 3 7" xfId="2233" xr:uid="{3BBF6B0D-534E-49A4-B9D4-921889D45909}"/>
    <cellStyle name="Eingabe 2 3 3 8" xfId="1834" xr:uid="{2C4E72D3-FA1D-4B22-B472-B454F1B7F0FE}"/>
    <cellStyle name="Eingabe 2 3 3 9" xfId="2390" xr:uid="{9E8D9E84-D680-4654-B71E-28114600AE99}"/>
    <cellStyle name="Eingabe 2 3 4" xfId="306" xr:uid="{A442CC87-AC8C-478C-BD17-2176D67F8EA5}"/>
    <cellStyle name="Eingabe 2 3 4 10" xfId="2993" xr:uid="{7C342610-A1D6-4A70-A3CF-2070A66043C3}"/>
    <cellStyle name="Eingabe 2 3 4 11" xfId="3261" xr:uid="{369961D3-70B2-4EB7-B689-F2262DC1A518}"/>
    <cellStyle name="Eingabe 2 3 4 12" xfId="2638" xr:uid="{234458E7-FF2A-4D60-BB7A-D90B121469C7}"/>
    <cellStyle name="Eingabe 2 3 4 13" xfId="3641" xr:uid="{1A3C64A2-0295-41B3-8EB4-07B89D61D5A7}"/>
    <cellStyle name="Eingabe 2 3 4 14" xfId="3967" xr:uid="{66B11B3A-92C2-4BF6-9AF8-AC338B880BD9}"/>
    <cellStyle name="Eingabe 2 3 4 15" xfId="4236" xr:uid="{8D4C4AD4-9174-4DDF-A46D-E74BDE3C42F3}"/>
    <cellStyle name="Eingabe 2 3 4 16" xfId="4505" xr:uid="{7861FF6A-8032-4768-AFF5-34AC49988D95}"/>
    <cellStyle name="Eingabe 2 3 4 17" xfId="4774" xr:uid="{2FD7550C-BCF9-4695-A0BA-65D74C70805C}"/>
    <cellStyle name="Eingabe 2 3 4 18" xfId="5042" xr:uid="{2D6CCB4B-ACA9-483B-B0A4-576967DE36D0}"/>
    <cellStyle name="Eingabe 2 3 4 19" xfId="4192" xr:uid="{C0E1DADF-68E5-4E79-A4A8-E21FAF121C4D}"/>
    <cellStyle name="Eingabe 2 3 4 2" xfId="693" xr:uid="{B47473EA-5E0B-4B4C-BB17-F41C48FE0192}"/>
    <cellStyle name="Eingabe 2 3 4 20" xfId="5469" xr:uid="{52AE14F2-7597-4540-8B05-DFC7CFDC23CF}"/>
    <cellStyle name="Eingabe 2 3 4 21" xfId="5735" xr:uid="{D00D88C7-0A8F-4CA0-96FE-5E583A113177}"/>
    <cellStyle name="Eingabe 2 3 4 22" xfId="5834" xr:uid="{18C95EB2-E3B8-45AA-B9F3-7F70F0312296}"/>
    <cellStyle name="Eingabe 2 3 4 23" xfId="6311" xr:uid="{B9D46F15-E067-4BEE-93BA-650AF9550B76}"/>
    <cellStyle name="Eingabe 2 3 4 24" xfId="6637" xr:uid="{5DA50C0D-5A1E-450C-AB15-728FA29DAED8}"/>
    <cellStyle name="Eingabe 2 3 4 25" xfId="7012" xr:uid="{7E29B705-A0C4-443E-A3CC-D86FE4B7C0B8}"/>
    <cellStyle name="Eingabe 2 3 4 26" xfId="7275" xr:uid="{A0E570D0-0754-47F3-A6CD-A4D5BF5F4E70}"/>
    <cellStyle name="Eingabe 2 3 4 27" xfId="7535" xr:uid="{3D14A9E6-1E52-4CEA-AE90-7484E142444F}"/>
    <cellStyle name="Eingabe 2 3 4 28" xfId="7793" xr:uid="{68AF69AF-482D-4C08-8C5A-8332C723B348}"/>
    <cellStyle name="Eingabe 2 3 4 29" xfId="8041" xr:uid="{97D49328-1B8D-4B73-8F98-5FBE7AEF4E0A}"/>
    <cellStyle name="Eingabe 2 3 4 3" xfId="962" xr:uid="{AA0DFFDD-5CF7-453D-87A1-3D8A28905508}"/>
    <cellStyle name="Eingabe 2 3 4 30" xfId="8004" xr:uid="{90D78C5D-5498-4E76-A5ED-9AEEE102B3AA}"/>
    <cellStyle name="Eingabe 2 3 4 4" xfId="1231" xr:uid="{9EA431D9-AEBD-42AC-9221-BBFAC6DE83C6}"/>
    <cellStyle name="Eingabe 2 3 4 5" xfId="1499" xr:uid="{4B943FCC-EA98-4C7A-BB6A-30AB1B00BAEF}"/>
    <cellStyle name="Eingabe 2 3 4 6" xfId="1746" xr:uid="{B2393E84-03C4-432E-BDEE-D31615A006A4}"/>
    <cellStyle name="Eingabe 2 3 4 7" xfId="2103" xr:uid="{4823EB94-ABA9-4CF6-B173-A53BA8B18002}"/>
    <cellStyle name="Eingabe 2 3 4 8" xfId="2057" xr:uid="{88FA833C-8BF6-466A-BA0F-00316C36B7F7}"/>
    <cellStyle name="Eingabe 2 3 4 9" xfId="2444" xr:uid="{16C3EFF3-AE85-463B-B791-914D801B2E4B}"/>
    <cellStyle name="Eingabe 2 3 5" xfId="629" xr:uid="{FD153401-B73B-430E-BDC9-E72AD6891D11}"/>
    <cellStyle name="Eingabe 2 3 6" xfId="898" xr:uid="{7AEDE124-DECD-440D-AE13-12E7A4A6C880}"/>
    <cellStyle name="Eingabe 2 3 7" xfId="1167" xr:uid="{AC0158DD-806B-413C-B0BD-B91539A5B3D5}"/>
    <cellStyle name="Eingabe 2 3 8" xfId="1430" xr:uid="{57E8979B-E5F6-40CC-9B71-35855513203A}"/>
    <cellStyle name="Eingabe 2 3 9" xfId="2039" xr:uid="{EDCB8CE7-23A2-4108-B6BC-9AF17B507300}"/>
    <cellStyle name="Eingabe 2 30" xfId="6933" xr:uid="{844453B0-F6EB-4CE8-B2B8-80C505FCB7B8}"/>
    <cellStyle name="Eingabe 2 31" xfId="6783" xr:uid="{723A687A-0999-4DE6-88CF-829BA8453B0D}"/>
    <cellStyle name="Eingabe 2 32" xfId="7458" xr:uid="{96132D43-4233-4DB6-A57E-2A58BCFE44EF}"/>
    <cellStyle name="Eingabe 2 33" xfId="7718" xr:uid="{D5CF7F4B-EE63-4346-BD97-D62F79FDF522}"/>
    <cellStyle name="Eingabe 2 34" xfId="7972" xr:uid="{9E320801-4280-4881-A506-2C83795A0B59}"/>
    <cellStyle name="Eingabe 2 35" xfId="8274" xr:uid="{A32B4FC7-BB8F-4231-BC58-752CC3641055}"/>
    <cellStyle name="Eingabe 2 36" xfId="8524" xr:uid="{E557FDD4-9CE8-4C3A-B95B-48B2741B512D}"/>
    <cellStyle name="Eingabe 2 4" xfId="243" xr:uid="{71F98572-774F-4202-89FE-77D20188AB07}"/>
    <cellStyle name="Eingabe 2 4 10" xfId="2336" xr:uid="{6B478121-814A-4A8C-A0FB-72EFCC3AE4C7}"/>
    <cellStyle name="Eingabe 2 4 11" xfId="2646" xr:uid="{FBB21EF9-D4C4-448C-B71C-CF7A4F13EBB6}"/>
    <cellStyle name="Eingabe 2 4 12" xfId="2930" xr:uid="{5581C873-4454-41D7-A0C6-40C37E86ECCF}"/>
    <cellStyle name="Eingabe 2 4 13" xfId="3183" xr:uid="{1158F28C-C5CF-4076-97A1-6C26D512A2DC}"/>
    <cellStyle name="Eingabe 2 4 14" xfId="3241" xr:uid="{9556D480-4ED8-4058-A817-A247A33B716D}"/>
    <cellStyle name="Eingabe 2 4 15" xfId="3904" xr:uid="{FB9EC779-8486-41B5-83BE-194540BE293C}"/>
    <cellStyle name="Eingabe 2 4 16" xfId="4173" xr:uid="{B77DA273-EA34-4D23-9F8D-881C672812F8}"/>
    <cellStyle name="Eingabe 2 4 17" xfId="4442" xr:uid="{A61A4289-5AFA-4EF4-8369-D29A6C30F421}"/>
    <cellStyle name="Eingabe 2 4 18" xfId="4711" xr:uid="{495B7AEF-342E-48E8-AC36-0FF56F6A0B0B}"/>
    <cellStyle name="Eingabe 2 4 19" xfId="4964" xr:uid="{F333A2E4-C370-4F96-BBBA-F64F634123EE}"/>
    <cellStyle name="Eingabe 2 4 2" xfId="383" xr:uid="{A9C5498E-0564-4F63-BB98-875B5EC37FF8}"/>
    <cellStyle name="Eingabe 2 4 2 10" xfId="3070" xr:uid="{48A94195-27F8-469D-AC15-F157BB8E6221}"/>
    <cellStyle name="Eingabe 2 4 2 11" xfId="3338" xr:uid="{98302ED2-B84D-4F9D-A9BA-B0A1CABC440A}"/>
    <cellStyle name="Eingabe 2 4 2 12" xfId="3496" xr:uid="{92AD0C3B-0D78-4F60-8CBB-CD9DA559D141}"/>
    <cellStyle name="Eingabe 2 4 2 13" xfId="3605" xr:uid="{DB4C1136-E104-4044-8AC8-2FEA8465C976}"/>
    <cellStyle name="Eingabe 2 4 2 14" xfId="4044" xr:uid="{AFD7AB8B-8924-49C8-9AC1-E8FB48B0D270}"/>
    <cellStyle name="Eingabe 2 4 2 15" xfId="4313" xr:uid="{D296FDE0-7FF5-4D81-8256-957541BDEC2F}"/>
    <cellStyle name="Eingabe 2 4 2 16" xfId="4582" xr:uid="{373907F2-BAEF-4B8C-ADCB-9666F5790578}"/>
    <cellStyle name="Eingabe 2 4 2 17" xfId="4851" xr:uid="{DEA2F74F-D69A-4AAF-BC0F-D27A42DDEB27}"/>
    <cellStyle name="Eingabe 2 4 2 18" xfId="5119" xr:uid="{98484C3A-E809-4C6F-95FE-EBFFB9E44841}"/>
    <cellStyle name="Eingabe 2 4 2 19" xfId="5277" xr:uid="{7C699261-727E-4663-90A1-78EB81B46501}"/>
    <cellStyle name="Eingabe 2 4 2 2" xfId="770" xr:uid="{BD63A624-2C02-4FBE-8B60-DE84C6738D1F}"/>
    <cellStyle name="Eingabe 2 4 2 20" xfId="5546" xr:uid="{0D272490-5A30-4274-B61F-F82DDD3E52A4}"/>
    <cellStyle name="Eingabe 2 4 2 21" xfId="5812" xr:uid="{815455E9-A39C-49BD-BA5A-4066BB656CB2}"/>
    <cellStyle name="Eingabe 2 4 2 22" xfId="4999" xr:uid="{1740DA4C-BD91-4BD7-B207-EFC96C7470E5}"/>
    <cellStyle name="Eingabe 2 4 2 23" xfId="6045" xr:uid="{916A6A51-6B0C-415C-9AF7-27350BDF5476}"/>
    <cellStyle name="Eingabe 2 4 2 24" xfId="6500" xr:uid="{39D8365B-A799-4050-BE23-750324FFEE62}"/>
    <cellStyle name="Eingabe 2 4 2 25" xfId="7089" xr:uid="{26A5C871-8797-4EAD-B2CB-88E21D5E134D}"/>
    <cellStyle name="Eingabe 2 4 2 26" xfId="7352" xr:uid="{EC854612-C59B-4263-8BCA-1C5C5B3CFAD3}"/>
    <cellStyle name="Eingabe 2 4 2 27" xfId="7612" xr:uid="{F5997112-4BCD-4ECD-AF0D-1FF2CF65F4AF}"/>
    <cellStyle name="Eingabe 2 4 2 28" xfId="7870" xr:uid="{5E07FA0C-70E6-4F41-A5F6-F112BE9F4281}"/>
    <cellStyle name="Eingabe 2 4 2 29" xfId="8117" xr:uid="{8510A8F5-A3A6-4C72-82EB-9245D693E8AF}"/>
    <cellStyle name="Eingabe 2 4 2 3" xfId="1039" xr:uid="{86368848-11F9-402E-9C4C-A859AFF93F8B}"/>
    <cellStyle name="Eingabe 2 4 2 30" xfId="8212" xr:uid="{A352396B-7B5B-4E23-AADA-F6240E2EA42C}"/>
    <cellStyle name="Eingabe 2 4 2 4" xfId="1308" xr:uid="{2F1B7FA7-718F-4194-B857-664556543FDF}"/>
    <cellStyle name="Eingabe 2 4 2 5" xfId="1576" xr:uid="{0B924CB1-8E9D-4860-B7DC-1E098E40C908}"/>
    <cellStyle name="Eingabe 2 4 2 6" xfId="1654" xr:uid="{2A4EFB3B-C4AA-4D52-BFEF-C8721FD7477C}"/>
    <cellStyle name="Eingabe 2 4 2 7" xfId="2180" xr:uid="{2A0913B3-AB03-4BEA-AE83-72C52D6FCB46}"/>
    <cellStyle name="Eingabe 2 4 2 8" xfId="2275" xr:uid="{231DEC70-BA33-4EC5-8FB6-D574D9CBCB63}"/>
    <cellStyle name="Eingabe 2 4 2 9" xfId="2586" xr:uid="{422A6138-2171-4D4C-B6E5-FF41FFB6E1D7}"/>
    <cellStyle name="Eingabe 2 4 20" xfId="5406" xr:uid="{3A61FC92-63BA-4246-AB13-4CA81F06A6B2}"/>
    <cellStyle name="Eingabe 2 4 21" xfId="5791" xr:uid="{E4273CCC-7AED-460B-944A-4D5877F74D31}"/>
    <cellStyle name="Eingabe 2 4 22" xfId="6286" xr:uid="{A0954107-6AA1-4482-8CD3-9DB4A06B7347}"/>
    <cellStyle name="Eingabe 2 4 23" xfId="6260" xr:uid="{CD0A0908-EF18-42DC-B97B-B3BEAFBECA9F}"/>
    <cellStyle name="Eingabe 2 4 24" xfId="6949" xr:uid="{2730FA2A-0084-4C5D-AFA4-60B8FD496CB3}"/>
    <cellStyle name="Eingabe 2 4 25" xfId="7215" xr:uid="{76233E74-83A7-4017-BA0A-668C2D81A40F}"/>
    <cellStyle name="Eingabe 2 4 26" xfId="7474" xr:uid="{B41EAF29-B876-4569-A893-9D49F6A53C61}"/>
    <cellStyle name="Eingabe 2 4 27" xfId="7736" xr:uid="{D02B63F2-2A4C-4B92-A378-8613F4F40B57}"/>
    <cellStyle name="Eingabe 2 4 28" xfId="7987" xr:uid="{F57A445C-0861-47FC-91F0-B3C17D4074E2}"/>
    <cellStyle name="Eingabe 2 4 29" xfId="8248" xr:uid="{E9C01A7D-9043-4C12-A540-F8648DB06E3B}"/>
    <cellStyle name="Eingabe 2 4 3" xfId="437" xr:uid="{96182CD2-1DA1-4C0F-B443-CEADAA4D00BF}"/>
    <cellStyle name="Eingabe 2 4 3 10" xfId="3124" xr:uid="{F51B6E3D-1A24-4A44-B2AD-963F6BA23770}"/>
    <cellStyle name="Eingabe 2 4 3 11" xfId="3392" xr:uid="{188E5241-0272-467F-978F-F6970E10F71D}"/>
    <cellStyle name="Eingabe 2 4 3 12" xfId="3550" xr:uid="{0DDE8953-8DFC-4B66-8925-DA3B2C9C5B5A}"/>
    <cellStyle name="Eingabe 2 4 3 13" xfId="3769" xr:uid="{A704483C-30BC-44D4-BC31-2F27860B9F18}"/>
    <cellStyle name="Eingabe 2 4 3 14" xfId="4098" xr:uid="{579152FC-6F88-433A-B79B-9EE7516B2BB6}"/>
    <cellStyle name="Eingabe 2 4 3 15" xfId="4367" xr:uid="{0060EF14-6216-41EF-AD57-7DF4EA4A1805}"/>
    <cellStyle name="Eingabe 2 4 3 16" xfId="4636" xr:uid="{0587DBA6-4589-446E-980A-FB70BE8EAFE3}"/>
    <cellStyle name="Eingabe 2 4 3 17" xfId="4905" xr:uid="{CC776346-0B14-4D4C-BB63-B64244B9EBE5}"/>
    <cellStyle name="Eingabe 2 4 3 18" xfId="5173" xr:uid="{9F512408-E975-4AEC-817D-C936EF699A90}"/>
    <cellStyle name="Eingabe 2 4 3 19" xfId="5331" xr:uid="{C30E0A56-084B-4FAE-861E-A1BE1996DCC6}"/>
    <cellStyle name="Eingabe 2 4 3 2" xfId="824" xr:uid="{95D8E285-FD3A-4EC7-BE17-C989C529328B}"/>
    <cellStyle name="Eingabe 2 4 3 20" xfId="5600" xr:uid="{1CF836A1-69FA-4805-9972-119F8BD50C32}"/>
    <cellStyle name="Eingabe 2 4 3 21" xfId="5866" xr:uid="{D929A155-06E0-4E1A-B45A-49DA6CC086D3}"/>
    <cellStyle name="Eingabe 2 4 3 22" xfId="5984" xr:uid="{30742CE2-25B3-4866-B11E-6D2D57D253B4}"/>
    <cellStyle name="Eingabe 2 4 3 23" xfId="6412" xr:uid="{1555D620-FFB1-4C1C-8F28-CCC111E926FD}"/>
    <cellStyle name="Eingabe 2 4 3 24" xfId="6876" xr:uid="{387E075D-29D6-49C1-B203-8D4314DAC2EF}"/>
    <cellStyle name="Eingabe 2 4 3 25" xfId="7143" xr:uid="{1A01B97A-E900-4808-A820-C93097B37456}"/>
    <cellStyle name="Eingabe 2 4 3 26" xfId="7406" xr:uid="{7B9FBC26-2D09-496B-ACBC-8259E1B210D4}"/>
    <cellStyle name="Eingabe 2 4 3 27" xfId="7666" xr:uid="{8EEC3756-F45D-44B9-9F3E-47DF636F8144}"/>
    <cellStyle name="Eingabe 2 4 3 28" xfId="7924" xr:uid="{8473636F-D763-4327-A393-499AF13AB704}"/>
    <cellStyle name="Eingabe 2 4 3 29" xfId="8171" xr:uid="{E320F26D-54CE-4D33-B7B5-E590A65A6F3B}"/>
    <cellStyle name="Eingabe 2 4 3 3" xfId="1093" xr:uid="{51DBBF3F-9F0B-4558-9829-135D5E0A39CC}"/>
    <cellStyle name="Eingabe 2 4 3 30" xfId="7965" xr:uid="{5CF54C3B-ED51-40EF-8A50-2F75D6F72E3A}"/>
    <cellStyle name="Eingabe 2 4 3 4" xfId="1362" xr:uid="{033FB8B1-B5B6-42AF-BFD6-AB61136F821E}"/>
    <cellStyle name="Eingabe 2 4 3 5" xfId="1630" xr:uid="{FF0447B4-CAC5-4319-9BF9-58E4D1D4DF74}"/>
    <cellStyle name="Eingabe 2 4 3 6" xfId="1965" xr:uid="{F91C10E9-3BF8-4892-88B9-EAB772942F2A}"/>
    <cellStyle name="Eingabe 2 4 3 7" xfId="2234" xr:uid="{0E57BBD4-1115-4F59-9277-975A9054BA4C}"/>
    <cellStyle name="Eingabe 2 4 3 8" xfId="1741" xr:uid="{FABAE37C-FF48-4D3A-AC04-BC5BFE70FB3F}"/>
    <cellStyle name="Eingabe 2 4 3 9" xfId="2544" xr:uid="{59023739-B72D-4C50-A5BC-250C2E5B2ACD}"/>
    <cellStyle name="Eingabe 2 4 4" xfId="307" xr:uid="{4B0DCA86-FEFC-4FDA-B450-DCAA9F717120}"/>
    <cellStyle name="Eingabe 2 4 4 10" xfId="2994" xr:uid="{B5AF6F45-8BBE-483A-BC9F-3DFDD0504E1A}"/>
    <cellStyle name="Eingabe 2 4 4 11" xfId="3262" xr:uid="{E5238F32-AD6E-4ED3-A90A-294B79308D6A}"/>
    <cellStyle name="Eingabe 2 4 4 12" xfId="2920" xr:uid="{6BE92B4C-98EE-4C78-9992-A45C546417E8}"/>
    <cellStyle name="Eingabe 2 4 4 13" xfId="3831" xr:uid="{3131CB94-7868-4883-99C8-1A5314455036}"/>
    <cellStyle name="Eingabe 2 4 4 14" xfId="3968" xr:uid="{A0F05186-3071-4935-A656-112E51110BDA}"/>
    <cellStyle name="Eingabe 2 4 4 15" xfId="4237" xr:uid="{DE9C41B0-0E12-4BD0-95E1-1B3DFFC25499}"/>
    <cellStyle name="Eingabe 2 4 4 16" xfId="4506" xr:uid="{835C846D-48BE-4860-90B8-4BA1D54F838A}"/>
    <cellStyle name="Eingabe 2 4 4 17" xfId="4775" xr:uid="{CFE898E7-046E-411E-B095-8EEAAFEFF734}"/>
    <cellStyle name="Eingabe 2 4 4 18" xfId="5043" xr:uid="{D29028F0-BAB5-45E6-B7D6-41C9428DF3D9}"/>
    <cellStyle name="Eingabe 2 4 4 19" xfId="4701" xr:uid="{8E4928E4-3E26-4AF6-84EE-513124A16577}"/>
    <cellStyle name="Eingabe 2 4 4 2" xfId="694" xr:uid="{F0504E2A-0A6F-4F56-BD8C-3028B397A00D}"/>
    <cellStyle name="Eingabe 2 4 4 20" xfId="5470" xr:uid="{BC205448-E8CA-4620-BA8C-854D612E89C5}"/>
    <cellStyle name="Eingabe 2 4 4 21" xfId="5736" xr:uid="{074645C6-634B-4D1E-8794-DA85EFC4A506}"/>
    <cellStyle name="Eingabe 2 4 4 22" xfId="5888" xr:uid="{67F1C26E-8341-4075-850C-8B728971C4DA}"/>
    <cellStyle name="Eingabe 2 4 4 23" xfId="6127" xr:uid="{6362E47B-98B1-4786-9337-C138C8E7BE97}"/>
    <cellStyle name="Eingabe 2 4 4 24" xfId="6502" xr:uid="{D634A365-EE4B-4DA6-B057-4CBB2EB0EBC0}"/>
    <cellStyle name="Eingabe 2 4 4 25" xfId="7013" xr:uid="{14438159-7463-488B-9AA6-12D7FA13A153}"/>
    <cellStyle name="Eingabe 2 4 4 26" xfId="7276" xr:uid="{215D71B3-FD8A-4E44-8796-3F1DA40A9553}"/>
    <cellStyle name="Eingabe 2 4 4 27" xfId="7536" xr:uid="{81BE6501-9C58-4B15-9379-E71C7380360F}"/>
    <cellStyle name="Eingabe 2 4 4 28" xfId="7794" xr:uid="{9533320C-7206-4725-B7FA-DA75B764628E}"/>
    <cellStyle name="Eingabe 2 4 4 29" xfId="8042" xr:uid="{789155F4-1A5F-4633-A30A-FD269DCADE1B}"/>
    <cellStyle name="Eingabe 2 4 4 3" xfId="963" xr:uid="{731A1AB8-1D46-4156-AE0F-85D6E4D7E248}"/>
    <cellStyle name="Eingabe 2 4 4 30" xfId="6969" xr:uid="{AEFD9742-1F16-4E9E-AE8F-39615FD35F49}"/>
    <cellStyle name="Eingabe 2 4 4 4" xfId="1232" xr:uid="{4FB688CE-6168-4505-9FAB-5444A9C006A8}"/>
    <cellStyle name="Eingabe 2 4 4 5" xfId="1500" xr:uid="{6B594D70-0387-4BD9-8CE1-981014D7E8DA}"/>
    <cellStyle name="Eingabe 2 4 4 6" xfId="1599" xr:uid="{D2D7CCFF-D69D-4D2E-B04B-634CAD1983AA}"/>
    <cellStyle name="Eingabe 2 4 4 7" xfId="2104" xr:uid="{FFC07CE4-A8FC-4A63-BFB2-3540E07A9AED}"/>
    <cellStyle name="Eingabe 2 4 4 8" xfId="1249" xr:uid="{059C5464-E104-4E01-A978-8E9A4D8AD73F}"/>
    <cellStyle name="Eingabe 2 4 4 9" xfId="1660" xr:uid="{77E03596-8F6B-474D-BCCB-D6EAB0E4A226}"/>
    <cellStyle name="Eingabe 2 4 5" xfId="630" xr:uid="{16375CEA-284F-4EA6-A1C7-4DCE99528A0B}"/>
    <cellStyle name="Eingabe 2 4 6" xfId="899" xr:uid="{A29A9C47-31A5-46F8-8776-919487F6FBAC}"/>
    <cellStyle name="Eingabe 2 4 7" xfId="1168" xr:uid="{EB1CEE35-183C-4DE1-97EB-64FFABDC18EE}"/>
    <cellStyle name="Eingabe 2 4 8" xfId="865" xr:uid="{65AF6BCB-C5EC-4457-AA4B-A658F77C3503}"/>
    <cellStyle name="Eingabe 2 4 9" xfId="2040" xr:uid="{735C7663-50C4-4660-AAC1-FC8A137B8DDC}"/>
    <cellStyle name="Eingabe 2 5" xfId="244" xr:uid="{B5853D11-02F0-42C4-A051-E9FD8B7402A7}"/>
    <cellStyle name="Eingabe 2 5 10" xfId="2290" xr:uid="{E9E1E3F9-99D8-4E6F-8163-25840D1ED351}"/>
    <cellStyle name="Eingabe 2 5 11" xfId="2602" xr:uid="{73E19E3B-34A0-4B41-B87C-DB19B9F27BFF}"/>
    <cellStyle name="Eingabe 2 5 12" xfId="2931" xr:uid="{32AAB586-5D65-4766-89D1-391C077C2582}"/>
    <cellStyle name="Eingabe 2 5 13" xfId="3366" xr:uid="{3E5A26A0-C300-4148-8284-786367270D67}"/>
    <cellStyle name="Eingabe 2 5 14" xfId="3700" xr:uid="{6651F1C1-FF0F-404E-9042-878E819074F4}"/>
    <cellStyle name="Eingabe 2 5 15" xfId="3905" xr:uid="{F20A8F9A-B95B-45AC-A9DB-BFC60A113D1A}"/>
    <cellStyle name="Eingabe 2 5 16" xfId="4174" xr:uid="{D6943BAB-819A-4B47-AB1B-588C0E026FD2}"/>
    <cellStyle name="Eingabe 2 5 17" xfId="4443" xr:uid="{D6B44264-32FA-40A3-AC85-6605A54062E8}"/>
    <cellStyle name="Eingabe 2 5 18" xfId="4712" xr:uid="{93EFD919-907E-4920-8B52-B3341DF5CB8C}"/>
    <cellStyle name="Eingabe 2 5 19" xfId="5147" xr:uid="{D82C23C5-DD1A-475F-A232-F24E62419BA2}"/>
    <cellStyle name="Eingabe 2 5 2" xfId="384" xr:uid="{94724297-8E3E-467D-AC5B-E497053B1624}"/>
    <cellStyle name="Eingabe 2 5 2 10" xfId="3071" xr:uid="{F51A2828-A8B6-4ECF-A3AD-25AF7AA03E9D}"/>
    <cellStyle name="Eingabe 2 5 2 11" xfId="3339" xr:uid="{67E60618-F2CF-4AAF-AA4F-6CBA8A908F24}"/>
    <cellStyle name="Eingabe 2 5 2 12" xfId="3497" xr:uid="{CCBE7776-2494-4485-B3B4-7482EC9A8CAB}"/>
    <cellStyle name="Eingabe 2 5 2 13" xfId="3743" xr:uid="{63F510DA-D195-407F-A83C-40B3880AB758}"/>
    <cellStyle name="Eingabe 2 5 2 14" xfId="4045" xr:uid="{F3754C5A-6A57-4438-9328-360A020F6656}"/>
    <cellStyle name="Eingabe 2 5 2 15" xfId="4314" xr:uid="{89322466-0E32-4D3C-9DB5-D2FC7A3C916C}"/>
    <cellStyle name="Eingabe 2 5 2 16" xfId="4583" xr:uid="{B127719B-D076-4866-B96E-B1D2137C13D1}"/>
    <cellStyle name="Eingabe 2 5 2 17" xfId="4852" xr:uid="{778C3D30-37B3-49C1-BD0B-CC556BF33FE2}"/>
    <cellStyle name="Eingabe 2 5 2 18" xfId="5120" xr:uid="{9F1B40CB-0AF0-40E2-8113-E49D379276B8}"/>
    <cellStyle name="Eingabe 2 5 2 19" xfId="5278" xr:uid="{3A8E3583-0BFB-4868-BCB2-B4A97DC0A984}"/>
    <cellStyle name="Eingabe 2 5 2 2" xfId="771" xr:uid="{5C6B57E6-1AFD-48A9-8D3E-24B7A143D12F}"/>
    <cellStyle name="Eingabe 2 5 2 20" xfId="5547" xr:uid="{792511E0-CDC1-45C9-95DB-FF45BBBD2789}"/>
    <cellStyle name="Eingabe 2 5 2 21" xfId="5813" xr:uid="{E164C8E5-CB3D-4619-BDC4-352442AEE221}"/>
    <cellStyle name="Eingabe 2 5 2 22" xfId="4761" xr:uid="{8158110A-94B2-4094-977F-97C1F42BAC8F}"/>
    <cellStyle name="Eingabe 2 5 2 23" xfId="5920" xr:uid="{D52C60EC-5256-478F-8038-3DAB2025DF55}"/>
    <cellStyle name="Eingabe 2 5 2 24" xfId="6639" xr:uid="{DA36B29E-BB2A-4B96-BB64-5DE67814EE6F}"/>
    <cellStyle name="Eingabe 2 5 2 25" xfId="7090" xr:uid="{C48392F6-3B47-4231-B583-F5D9C9DCD8A0}"/>
    <cellStyle name="Eingabe 2 5 2 26" xfId="7353" xr:uid="{91C5B0AD-F017-4632-B349-13429B32216B}"/>
    <cellStyle name="Eingabe 2 5 2 27" xfId="7613" xr:uid="{727481BB-6F5E-44E8-9D68-8069CB96080D}"/>
    <cellStyle name="Eingabe 2 5 2 28" xfId="7871" xr:uid="{2810CA2D-3EB2-425C-A9F0-8DFECAC90005}"/>
    <cellStyle name="Eingabe 2 5 2 29" xfId="8118" xr:uid="{12E49CEF-2BB7-4328-9420-5B0CDB7FD437}"/>
    <cellStyle name="Eingabe 2 5 2 3" xfId="1040" xr:uid="{0CCD6297-50D9-49FC-BFB8-1420E876A90B}"/>
    <cellStyle name="Eingabe 2 5 2 30" xfId="6677" xr:uid="{4AB505F6-151C-4C27-890A-0FE9C5EE68BF}"/>
    <cellStyle name="Eingabe 2 5 2 4" xfId="1309" xr:uid="{C348413E-6769-425D-B323-55B5F5AF8805}"/>
    <cellStyle name="Eingabe 2 5 2 5" xfId="1577" xr:uid="{9DD5430B-1063-49D8-B041-B151BEFC1075}"/>
    <cellStyle name="Eingabe 2 5 2 6" xfId="1748" xr:uid="{03E11F87-2E41-4B13-9B62-1BB104AA55DD}"/>
    <cellStyle name="Eingabe 2 5 2 7" xfId="2181" xr:uid="{40671D57-7328-4451-979D-BD27A3FA5E0E}"/>
    <cellStyle name="Eingabe 2 5 2 8" xfId="1141" xr:uid="{8688F733-15F7-44D1-9EEF-C4034B418966}"/>
    <cellStyle name="Eingabe 2 5 2 9" xfId="1140" xr:uid="{3079854A-D9A1-41AB-B5A7-30BD91F1CF6C}"/>
    <cellStyle name="Eingabe 2 5 20" xfId="5407" xr:uid="{66C9E728-63C6-42D0-8905-47783F37B2F8}"/>
    <cellStyle name="Eingabe 2 5 21" xfId="3923" xr:uid="{25C3026E-812B-4FF6-8A11-6CA928A2DEA9}"/>
    <cellStyle name="Eingabe 2 5 22" xfId="6192" xr:uid="{2B151313-DF13-4171-9E2E-73F372DC1C42}"/>
    <cellStyle name="Eingabe 2 5 23" xfId="6113" xr:uid="{C208F189-E8F1-4F28-AABF-B837C8064CBE}"/>
    <cellStyle name="Eingabe 2 5 24" xfId="6950" xr:uid="{7023E86B-89DE-4ACF-9131-E62511FAA4A7}"/>
    <cellStyle name="Eingabe 2 5 25" xfId="7216" xr:uid="{3A9C2054-F2E5-4620-8428-3FFCF3CAC650}"/>
    <cellStyle name="Eingabe 2 5 26" xfId="7475" xr:uid="{16440FE6-9BCC-4BAF-A498-16D999982FA9}"/>
    <cellStyle name="Eingabe 2 5 27" xfId="7737" xr:uid="{F81D7832-AA9D-47A2-9792-F9F1EC7EBAA8}"/>
    <cellStyle name="Eingabe 2 5 28" xfId="7988" xr:uid="{45769B2E-CFA3-4DD2-B0F5-5E9A890470D4}"/>
    <cellStyle name="Eingabe 2 5 29" xfId="8225" xr:uid="{9383B578-A676-48A8-9F1B-AE4F6B1D0E63}"/>
    <cellStyle name="Eingabe 2 5 3" xfId="438" xr:uid="{78793ACF-41E0-44EF-A323-95865631E828}"/>
    <cellStyle name="Eingabe 2 5 3 10" xfId="3125" xr:uid="{56FE9506-50C7-46D0-BD46-848DFD42A29D}"/>
    <cellStyle name="Eingabe 2 5 3 11" xfId="3393" xr:uid="{9A4D7F3D-9328-49E1-8F8C-F18B62846928}"/>
    <cellStyle name="Eingabe 2 5 3 12" xfId="3551" xr:uid="{3FC85AC4-8B3E-457A-A0DB-D23C6C95A87C}"/>
    <cellStyle name="Eingabe 2 5 3 13" xfId="3841" xr:uid="{52E2E477-A8FC-4C59-B7CB-0A6300CC34C6}"/>
    <cellStyle name="Eingabe 2 5 3 14" xfId="4099" xr:uid="{50B74C99-2152-4C51-A508-9E93509DB53D}"/>
    <cellStyle name="Eingabe 2 5 3 15" xfId="4368" xr:uid="{476DF273-F5B5-4931-AC40-42749960E2CE}"/>
    <cellStyle name="Eingabe 2 5 3 16" xfId="4637" xr:uid="{2FD26577-8715-4502-8EF5-8EB2FBD0D62C}"/>
    <cellStyle name="Eingabe 2 5 3 17" xfId="4906" xr:uid="{9F062382-9AC6-4B81-A3DC-912693D3B2D1}"/>
    <cellStyle name="Eingabe 2 5 3 18" xfId="5174" xr:uid="{9D7D528D-79DF-4088-A1A7-9F111929C520}"/>
    <cellStyle name="Eingabe 2 5 3 19" xfId="5332" xr:uid="{FB2F97F4-55DA-4C39-AAA9-CDD2BF101BAB}"/>
    <cellStyle name="Eingabe 2 5 3 2" xfId="825" xr:uid="{B3A743D3-EB1A-42A7-858D-01816DAC5BFB}"/>
    <cellStyle name="Eingabe 2 5 3 20" xfId="5601" xr:uid="{6EC6C66D-07D2-491B-A408-05BF600F0E0F}"/>
    <cellStyle name="Eingabe 2 5 3 21" xfId="5867" xr:uid="{CF138600-6D1E-4C1D-B539-1558B373A5B8}"/>
    <cellStyle name="Eingabe 2 5 3 22" xfId="5985" xr:uid="{33C647C7-56B0-4C25-83F5-15D7DCA8BD5E}"/>
    <cellStyle name="Eingabe 2 5 3 23" xfId="6413" xr:uid="{7EAA2DEA-280E-4224-92EC-0F133941396D}"/>
    <cellStyle name="Eingabe 2 5 3 24" xfId="6877" xr:uid="{51C3AFE4-9DA4-4B19-A3D5-0BB1868B4E7F}"/>
    <cellStyle name="Eingabe 2 5 3 25" xfId="7144" xr:uid="{4A63665A-157A-4C87-816C-AE431F8EC527}"/>
    <cellStyle name="Eingabe 2 5 3 26" xfId="7407" xr:uid="{710274CC-9714-4D8B-A5ED-444E5483295F}"/>
    <cellStyle name="Eingabe 2 5 3 27" xfId="7667" xr:uid="{1E773841-FE39-498A-AC5B-D5F0E43E0FA6}"/>
    <cellStyle name="Eingabe 2 5 3 28" xfId="7925" xr:uid="{3A1BE7D6-F4AD-47F7-AA8A-D57C73DB8B9D}"/>
    <cellStyle name="Eingabe 2 5 3 29" xfId="8172" xr:uid="{C3A42774-EC53-4B1C-AAC1-711C6FA1CC27}"/>
    <cellStyle name="Eingabe 2 5 3 3" xfId="1094" xr:uid="{31DCAA9A-ACFA-4D5F-A92A-8D2E43F2E455}"/>
    <cellStyle name="Eingabe 2 5 3 30" xfId="7521" xr:uid="{504780AD-F033-43F9-8A48-856BDA8B6115}"/>
    <cellStyle name="Eingabe 2 5 3 4" xfId="1363" xr:uid="{8C092C73-2532-486C-89A3-C2048CDEEAF7}"/>
    <cellStyle name="Eingabe 2 5 3 5" xfId="1631" xr:uid="{23758354-E775-41C4-AEB4-CA74BF8244AB}"/>
    <cellStyle name="Eingabe 2 5 3 6" xfId="1966" xr:uid="{34F5C927-7418-400A-80C9-15BCAB0D67FA}"/>
    <cellStyle name="Eingabe 2 5 3 7" xfId="2235" xr:uid="{28FB3E63-0577-4018-9117-264C61F0E098}"/>
    <cellStyle name="Eingabe 2 5 3 8" xfId="1776" xr:uid="{BD619AAA-A1A4-416D-8D0E-E6AAFB078F17}"/>
    <cellStyle name="Eingabe 2 5 3 9" xfId="2394" xr:uid="{94364101-88F6-4D38-AA45-8BECCDCA53D1}"/>
    <cellStyle name="Eingabe 2 5 4" xfId="308" xr:uid="{C2D9809E-B92B-440E-80B9-2501EF7B831D}"/>
    <cellStyle name="Eingabe 2 5 4 10" xfId="2995" xr:uid="{E5BE9B98-23A5-4978-8554-8A6F8CFA0C74}"/>
    <cellStyle name="Eingabe 2 5 4 11" xfId="3263" xr:uid="{B2D04C70-D128-40F0-B86B-B3262597F016}"/>
    <cellStyle name="Eingabe 2 5 4 12" xfId="3194" xr:uid="{4FD4B1C4-A156-42AA-837F-5BE97D0727C0}"/>
    <cellStyle name="Eingabe 2 5 4 13" xfId="3701" xr:uid="{2E383294-D2D3-4651-86CC-DA0AC476E36B}"/>
    <cellStyle name="Eingabe 2 5 4 14" xfId="3969" xr:uid="{7B4B0722-0C5A-42D1-849C-0B46B6D03C41}"/>
    <cellStyle name="Eingabe 2 5 4 15" xfId="4238" xr:uid="{58F2FDE4-1F74-4085-9483-B370AAA414BD}"/>
    <cellStyle name="Eingabe 2 5 4 16" xfId="4507" xr:uid="{301DD6FC-48A5-4197-96A4-B9D49707C47E}"/>
    <cellStyle name="Eingabe 2 5 4 17" xfId="4776" xr:uid="{DCA06E74-8CB1-4EDB-91ED-D0141525E4F8}"/>
    <cellStyle name="Eingabe 2 5 4 18" xfId="5044" xr:uid="{01FEE6CA-2CF9-439E-B0B4-3A8DD94747D4}"/>
    <cellStyle name="Eingabe 2 5 4 19" xfId="4975" xr:uid="{B4D4CF3B-7FB4-4BFD-9D58-53B1D1298D1C}"/>
    <cellStyle name="Eingabe 2 5 4 2" xfId="695" xr:uid="{4F9EB51B-1F8E-4BDB-A496-F72BB7677531}"/>
    <cellStyle name="Eingabe 2 5 4 20" xfId="5471" xr:uid="{713B9676-24CE-442C-9DB8-AEACBB2052E1}"/>
    <cellStyle name="Eingabe 2 5 4 21" xfId="5737" xr:uid="{861BFC58-094D-4C75-B8F3-57DD2299DBDE}"/>
    <cellStyle name="Eingabe 2 5 4 22" xfId="5780" xr:uid="{762A4C9F-8F62-49F3-B40B-2C5D0C9C64B3}"/>
    <cellStyle name="Eingabe 2 5 4 23" xfId="6150" xr:uid="{5CE128B6-D0FA-4A02-8743-1604BF1C26AE}"/>
    <cellStyle name="Eingabe 2 5 4 24" xfId="6690" xr:uid="{C7B34BB3-09C6-4FD6-8A81-579C054C550A}"/>
    <cellStyle name="Eingabe 2 5 4 25" xfId="7014" xr:uid="{74659828-093A-4206-8048-95D0FFE420F6}"/>
    <cellStyle name="Eingabe 2 5 4 26" xfId="7277" xr:uid="{5A7A5279-8E09-4E52-A17B-DF3CB82F3B3D}"/>
    <cellStyle name="Eingabe 2 5 4 27" xfId="7537" xr:uid="{30AB2CCA-85CD-4859-B59A-590E001F30C5}"/>
    <cellStyle name="Eingabe 2 5 4 28" xfId="7795" xr:uid="{E6CF1D71-00FF-47BD-B1C0-55FD31F1802C}"/>
    <cellStyle name="Eingabe 2 5 4 29" xfId="8043" xr:uid="{54E5CA60-46B9-468B-8915-72FB46E61C59}"/>
    <cellStyle name="Eingabe 2 5 4 3" xfId="964" xr:uid="{2F8CABC3-095F-4F3D-BEF0-933D57BDAA09}"/>
    <cellStyle name="Eingabe 2 5 4 30" xfId="7715" xr:uid="{E645CCCF-A5FC-4398-81EC-F72B5B629B03}"/>
    <cellStyle name="Eingabe 2 5 4 4" xfId="1233" xr:uid="{B9FB64E5-35A0-47B0-B914-7C50368F111F}"/>
    <cellStyle name="Eingabe 2 5 4 5" xfId="1501" xr:uid="{9E688DC3-4D79-4052-AE28-8A88E02B75E5}"/>
    <cellStyle name="Eingabe 2 5 4 6" xfId="1800" xr:uid="{137137CE-2672-49AF-AF2B-F1349225DC71}"/>
    <cellStyle name="Eingabe 2 5 4 7" xfId="2105" xr:uid="{BBB4E6C2-B8EB-44FE-987A-3EE684BC76A6}"/>
    <cellStyle name="Eingabe 2 5 4 8" xfId="1927" xr:uid="{3E72AAE3-7DFE-4C67-9CE1-4E513866F071}"/>
    <cellStyle name="Eingabe 2 5 4 9" xfId="2383" xr:uid="{1A162CF5-AE98-4038-B8A7-5B4BCBF51B1D}"/>
    <cellStyle name="Eingabe 2 5 5" xfId="631" xr:uid="{8248C832-AEE1-4C1A-99ED-028912AA27A1}"/>
    <cellStyle name="Eingabe 2 5 6" xfId="900" xr:uid="{BB712DAB-4D37-4449-8DEE-51F4A1C33BC1}"/>
    <cellStyle name="Eingabe 2 5 7" xfId="1169" xr:uid="{4AA77DA8-A501-4CDA-8C2D-7EAB1CEDD694}"/>
    <cellStyle name="Eingabe 2 5 8" xfId="513" xr:uid="{F1404685-6AE3-48E2-B9B7-FC572450132C}"/>
    <cellStyle name="Eingabe 2 5 9" xfId="2041" xr:uid="{4A97FD3F-E799-4C9A-B9DC-70033D44F836}"/>
    <cellStyle name="Eingabe 2 6" xfId="245" xr:uid="{33BA5F67-A832-4FF3-937F-6B9A79AE6ED9}"/>
    <cellStyle name="Eingabe 2 6 10" xfId="2399" xr:uid="{6BEEAFDE-96C0-4C46-8452-4C12B02454D3}"/>
    <cellStyle name="Eingabe 2 6 11" xfId="2709" xr:uid="{4B38FC91-B848-4D0E-B301-D16331308510}"/>
    <cellStyle name="Eingabe 2 6 12" xfId="2932" xr:uid="{BAEF9FF9-161E-4250-A1E0-9F5BDBDC0A16}"/>
    <cellStyle name="Eingabe 2 6 13" xfId="3420" xr:uid="{51E9D53E-0581-421B-B682-9D31EC16FAA8}"/>
    <cellStyle name="Eingabe 2 6 14" xfId="3187" xr:uid="{5800377F-E492-4962-B36D-923C47BCC252}"/>
    <cellStyle name="Eingabe 2 6 15" xfId="3906" xr:uid="{2C4941FE-594B-4587-92B0-52E6A9CA54D7}"/>
    <cellStyle name="Eingabe 2 6 16" xfId="4175" xr:uid="{B4518B84-0AE3-4E2F-9309-918D78E36677}"/>
    <cellStyle name="Eingabe 2 6 17" xfId="4444" xr:uid="{ED37568D-9D71-408D-B54A-17D85EEA930B}"/>
    <cellStyle name="Eingabe 2 6 18" xfId="4713" xr:uid="{BE5EF002-1551-453E-941A-16FEDF8C41DA}"/>
    <cellStyle name="Eingabe 2 6 19" xfId="5201" xr:uid="{4062C973-FEDD-408C-8EEF-A64EFB72DABF}"/>
    <cellStyle name="Eingabe 2 6 2" xfId="385" xr:uid="{D52ADD78-4ECA-4859-A211-BD78FBEE2197}"/>
    <cellStyle name="Eingabe 2 6 2 10" xfId="3072" xr:uid="{DF2AE0E2-75F2-4542-8A96-514C2C0D5E37}"/>
    <cellStyle name="Eingabe 2 6 2 11" xfId="3340" xr:uid="{757C3A3F-39A5-49F9-90FC-51A7D6C20F7A}"/>
    <cellStyle name="Eingabe 2 6 2 12" xfId="3498" xr:uid="{333A699D-39C5-4739-B5F0-CEC687415C28}"/>
    <cellStyle name="Eingabe 2 6 2 13" xfId="3715" xr:uid="{F6111241-5B22-4925-88A6-8098D5FFE0F2}"/>
    <cellStyle name="Eingabe 2 6 2 14" xfId="4046" xr:uid="{5345B4F4-76EE-46EA-884C-AAAA2CD8DF72}"/>
    <cellStyle name="Eingabe 2 6 2 15" xfId="4315" xr:uid="{4439B2CD-7C84-4A73-B6AC-D46962326026}"/>
    <cellStyle name="Eingabe 2 6 2 16" xfId="4584" xr:uid="{D2A998EA-4687-4C34-8110-4EBC93138B10}"/>
    <cellStyle name="Eingabe 2 6 2 17" xfId="4853" xr:uid="{32CEB2BA-F2B0-4FD2-AD6D-00D50EC2347C}"/>
    <cellStyle name="Eingabe 2 6 2 18" xfId="5121" xr:uid="{B43289DD-E2F1-44FC-9940-20F8ADB98996}"/>
    <cellStyle name="Eingabe 2 6 2 19" xfId="5279" xr:uid="{ED2399BB-8745-4AF7-B23D-4E18237C4149}"/>
    <cellStyle name="Eingabe 2 6 2 2" xfId="772" xr:uid="{1BB26B18-D78D-40A9-986F-A6FDA71C5979}"/>
    <cellStyle name="Eingabe 2 6 2 20" xfId="5548" xr:uid="{BCA4E5CD-9F7D-4F3E-9A92-7C0B6ABB225E}"/>
    <cellStyle name="Eingabe 2 6 2 21" xfId="5814" xr:uid="{4B66D8C1-3517-43A4-AB3B-6BF30F2855BD}"/>
    <cellStyle name="Eingabe 2 6 2 22" xfId="5243" xr:uid="{506D57A0-498C-40A6-9633-8C4F5F8724EB}"/>
    <cellStyle name="Eingabe 2 6 2 23" xfId="6102" xr:uid="{5A820F01-4355-4838-8D25-4D69608A3952}"/>
    <cellStyle name="Eingabe 2 6 2 24" xfId="6692" xr:uid="{D32CF4BE-D15F-4222-B1BB-35CAB78AA73F}"/>
    <cellStyle name="Eingabe 2 6 2 25" xfId="7091" xr:uid="{C595848D-1B29-49A4-9C95-F6F9BED72A07}"/>
    <cellStyle name="Eingabe 2 6 2 26" xfId="7354" xr:uid="{D377548C-6920-43B1-B04B-6DC9F148CBFC}"/>
    <cellStyle name="Eingabe 2 6 2 27" xfId="7614" xr:uid="{0122326D-2EF2-4623-B83A-67A92780DB88}"/>
    <cellStyle name="Eingabe 2 6 2 28" xfId="7872" xr:uid="{45EA9BDA-F387-442A-922A-727C50B80C34}"/>
    <cellStyle name="Eingabe 2 6 2 29" xfId="8119" xr:uid="{6E4972DD-378B-483B-9DCF-D952A3CE51F1}"/>
    <cellStyle name="Eingabe 2 6 2 3" xfId="1041" xr:uid="{ED620805-91A3-4DAE-A375-05D6299392EF}"/>
    <cellStyle name="Eingabe 2 6 2 30" xfId="6470" xr:uid="{8108BBC2-990E-4FDE-979E-563F94833552}"/>
    <cellStyle name="Eingabe 2 6 2 4" xfId="1310" xr:uid="{AEE6336F-985E-40DD-9682-C6423D3D3E61}"/>
    <cellStyle name="Eingabe 2 6 2 5" xfId="1578" xr:uid="{C777487C-0B23-4E0E-A9DF-2A7CB8A92CF7}"/>
    <cellStyle name="Eingabe 2 6 2 6" xfId="1802" xr:uid="{51C1C634-E11A-4218-B644-0DE739C2C184}"/>
    <cellStyle name="Eingabe 2 6 2 7" xfId="2182" xr:uid="{CFFBEC75-02D3-4770-8F8D-19DDFFA5404F}"/>
    <cellStyle name="Eingabe 2 6 2 8" xfId="1744" xr:uid="{CDBA9867-86C7-4CBD-BA15-DC7A030A2BA0}"/>
    <cellStyle name="Eingabe 2 6 2 9" xfId="1890" xr:uid="{83BAF431-566B-42DB-BC72-8466A8352D4B}"/>
    <cellStyle name="Eingabe 2 6 20" xfId="5408" xr:uid="{A8BC9C77-099A-4CAD-9CA4-BCB828B9EC52}"/>
    <cellStyle name="Eingabe 2 6 21" xfId="5844" xr:uid="{0366E5D2-3AC6-44B8-A605-FBE84948570B}"/>
    <cellStyle name="Eingabe 2 6 22" xfId="6073" xr:uid="{7BD867E3-3C18-4547-B4AE-56073475BF5F}"/>
    <cellStyle name="Eingabe 2 6 23" xfId="6560" xr:uid="{266CFA4F-B9E8-46DB-A0BD-EC1A2FBE3F57}"/>
    <cellStyle name="Eingabe 2 6 24" xfId="6951" xr:uid="{FC559464-39E4-4A07-A8BC-A1D256AF0FF8}"/>
    <cellStyle name="Eingabe 2 6 25" xfId="7217" xr:uid="{7E950AD2-6112-441E-9E7A-F134C735C7CB}"/>
    <cellStyle name="Eingabe 2 6 26" xfId="7476" xr:uid="{2222108C-B6D9-4F13-9970-91AC5FED5D95}"/>
    <cellStyle name="Eingabe 2 6 27" xfId="7738" xr:uid="{62446F76-CA12-44C8-8FD2-FE21270FACE7}"/>
    <cellStyle name="Eingabe 2 6 28" xfId="7989" xr:uid="{329C29B3-03EA-46D5-97D4-26F857157279}"/>
    <cellStyle name="Eingabe 2 6 29" xfId="8281" xr:uid="{F21C7B92-1C2C-4527-87D5-9686DF7563BF}"/>
    <cellStyle name="Eingabe 2 6 3" xfId="439" xr:uid="{E8C883FC-0C79-4ED6-BD73-6A336CE7BEC0}"/>
    <cellStyle name="Eingabe 2 6 3 10" xfId="3126" xr:uid="{32AD91BA-8814-4338-AAD4-C9B7533FE146}"/>
    <cellStyle name="Eingabe 2 6 3 11" xfId="3394" xr:uid="{5362074C-F4D2-4DD2-88EE-DCA8E0B2044B}"/>
    <cellStyle name="Eingabe 2 6 3 12" xfId="3552" xr:uid="{42178490-F152-4175-A4F9-2573D0337967}"/>
    <cellStyle name="Eingabe 2 6 3 13" xfId="3879" xr:uid="{BE95BBA1-EBF7-4C9C-8E8D-CB958581F1B9}"/>
    <cellStyle name="Eingabe 2 6 3 14" xfId="4100" xr:uid="{D29446EF-3BA6-447A-964B-9AC1123544FA}"/>
    <cellStyle name="Eingabe 2 6 3 15" xfId="4369" xr:uid="{83A431D3-3FE7-45E9-B0BF-6DC0F2238403}"/>
    <cellStyle name="Eingabe 2 6 3 16" xfId="4638" xr:uid="{34765468-8144-4CFA-9A80-8386A83A9158}"/>
    <cellStyle name="Eingabe 2 6 3 17" xfId="4907" xr:uid="{B0467ED9-D5A7-45A1-B898-69151A5C0EF2}"/>
    <cellStyle name="Eingabe 2 6 3 18" xfId="5175" xr:uid="{E8C910D2-5509-4265-B8EC-ED4501D06B6A}"/>
    <cellStyle name="Eingabe 2 6 3 19" xfId="5333" xr:uid="{09B21937-C86C-4BAA-9091-E027E685AE11}"/>
    <cellStyle name="Eingabe 2 6 3 2" xfId="826" xr:uid="{D5090E4F-295C-4D23-93A9-7B31EC2300DE}"/>
    <cellStyle name="Eingabe 2 6 3 20" xfId="5602" xr:uid="{742D1950-CDA0-452A-AB7E-1B48BF4934A7}"/>
    <cellStyle name="Eingabe 2 6 3 21" xfId="5868" xr:uid="{1E5FAA53-FCB0-4477-8375-32B608782AB3}"/>
    <cellStyle name="Eingabe 2 6 3 22" xfId="5986" xr:uid="{407ECF86-A35F-4DED-A378-AA8CE7C8CE9A}"/>
    <cellStyle name="Eingabe 2 6 3 23" xfId="6414" xr:uid="{A220F307-7065-4257-9E83-28A616B3D074}"/>
    <cellStyle name="Eingabe 2 6 3 24" xfId="6878" xr:uid="{C47975CC-B09C-489F-ABB4-1B880BDA6C3F}"/>
    <cellStyle name="Eingabe 2 6 3 25" xfId="7145" xr:uid="{7353B49D-2D6E-4544-A467-0D69DFBAAE4D}"/>
    <cellStyle name="Eingabe 2 6 3 26" xfId="7408" xr:uid="{633D8A37-2739-4A12-8BCF-4A81E90F50F7}"/>
    <cellStyle name="Eingabe 2 6 3 27" xfId="7668" xr:uid="{A0AE2F55-684E-467D-B4EF-022A5FEE919F}"/>
    <cellStyle name="Eingabe 2 6 3 28" xfId="7926" xr:uid="{C853292C-B8E8-4C22-BB2B-B9A684189814}"/>
    <cellStyle name="Eingabe 2 6 3 29" xfId="8173" xr:uid="{B00AC5C6-3EB7-49D2-BFF6-26276A17F8C7}"/>
    <cellStyle name="Eingabe 2 6 3 3" xfId="1095" xr:uid="{6E197ECE-785A-421E-A589-1B93A1951E1F}"/>
    <cellStyle name="Eingabe 2 6 3 30" xfId="4969" xr:uid="{8F9CA138-E9BC-4D99-B77F-78FB41C2C074}"/>
    <cellStyle name="Eingabe 2 6 3 4" xfId="1364" xr:uid="{53B49060-71B9-463B-A10A-9F0F14E0C96A}"/>
    <cellStyle name="Eingabe 2 6 3 5" xfId="1632" xr:uid="{FA289484-5F3A-4320-8C62-01B495BB1FED}"/>
    <cellStyle name="Eingabe 2 6 3 6" xfId="1967" xr:uid="{4935C266-0CAE-4ACB-BF15-0D36218E9572}"/>
    <cellStyle name="Eingabe 2 6 3 7" xfId="2236" xr:uid="{577BF6C7-1EC5-48AE-AFCE-E93141F3EB84}"/>
    <cellStyle name="Eingabe 2 6 3 8" xfId="1431" xr:uid="{BED40EE0-B2D2-4CE3-BAD0-382326D1CD2F}"/>
    <cellStyle name="Eingabe 2 6 3 9" xfId="2411" xr:uid="{BE24AE3C-88FA-4FCA-A722-56C71462083A}"/>
    <cellStyle name="Eingabe 2 6 4" xfId="309" xr:uid="{E5DC7748-32BE-47D8-933C-BB8730DE71C3}"/>
    <cellStyle name="Eingabe 2 6 4 10" xfId="2996" xr:uid="{AFE61A36-DC40-42C0-BF74-4F53921C141F}"/>
    <cellStyle name="Eingabe 2 6 4 11" xfId="3264" xr:uid="{07AF009B-4143-44C8-AA56-694B8DA01BF0}"/>
    <cellStyle name="Eingabe 2 6 4 12" xfId="3178" xr:uid="{55359AD6-FA84-40AE-A689-EFBCBEC8A938}"/>
    <cellStyle name="Eingabe 2 6 4 13" xfId="3638" xr:uid="{DF75F97D-D845-4F13-8197-557C0EA692D6}"/>
    <cellStyle name="Eingabe 2 6 4 14" xfId="3970" xr:uid="{1786E1AF-D1BB-487A-B815-5A0138FBD633}"/>
    <cellStyle name="Eingabe 2 6 4 15" xfId="4239" xr:uid="{20E3A5C2-A486-426B-8F8F-391CC47178BE}"/>
    <cellStyle name="Eingabe 2 6 4 16" xfId="4508" xr:uid="{F9003B92-F4C9-4207-A0DF-7963CC6BE717}"/>
    <cellStyle name="Eingabe 2 6 4 17" xfId="4777" xr:uid="{F5330A42-77AE-4F28-B4A6-C117F6C3F702}"/>
    <cellStyle name="Eingabe 2 6 4 18" xfId="5045" xr:uid="{C8E445E4-DB4A-4A51-BDA7-E255A311351C}"/>
    <cellStyle name="Eingabe 2 6 4 19" xfId="4959" xr:uid="{FACFA93E-5DA6-41EF-84D1-AD5135483AD1}"/>
    <cellStyle name="Eingabe 2 6 4 2" xfId="696" xr:uid="{89D5B5CB-45D8-4EEA-A8C7-57E66D54CCB2}"/>
    <cellStyle name="Eingabe 2 6 4 20" xfId="5472" xr:uid="{D5D53DEA-FE3F-417C-91A2-51C30CD74AA3}"/>
    <cellStyle name="Eingabe 2 6 4 21" xfId="5738" xr:uid="{FE82AC76-55E5-4F64-ADEB-2F7FF9520FD3}"/>
    <cellStyle name="Eingabe 2 6 4 22" xfId="3592" xr:uid="{04CD9974-DB1C-42BA-B642-F425F7CB6DA6}"/>
    <cellStyle name="Eingabe 2 6 4 23" xfId="6309" xr:uid="{87C8A765-759D-4981-B9CC-7BF9C40863F1}"/>
    <cellStyle name="Eingabe 2 6 4 24" xfId="6561" xr:uid="{E73F0FA8-D4B1-4AAD-9AA2-D90EA7FE3D56}"/>
    <cellStyle name="Eingabe 2 6 4 25" xfId="7015" xr:uid="{F71C0619-9B85-47AD-9E02-3CFBC512D2F0}"/>
    <cellStyle name="Eingabe 2 6 4 26" xfId="7278" xr:uid="{06631B74-C9B4-41EB-A7AD-84B9B82D9F74}"/>
    <cellStyle name="Eingabe 2 6 4 27" xfId="7538" xr:uid="{4B187E62-55AB-4C72-8926-996C7BC39A7B}"/>
    <cellStyle name="Eingabe 2 6 4 28" xfId="7796" xr:uid="{DEF5E0C8-8854-4D34-9698-44CF1A370FF4}"/>
    <cellStyle name="Eingabe 2 6 4 29" xfId="8044" xr:uid="{B8E99123-DC1B-4D52-ABB9-7F764D2455D8}"/>
    <cellStyle name="Eingabe 2 6 4 3" xfId="965" xr:uid="{EF3CB8E0-49AC-4283-AFE8-7C986EB90FF2}"/>
    <cellStyle name="Eingabe 2 6 4 30" xfId="7209" xr:uid="{3B3F6A8D-88EE-43AE-B423-7E91AE6D1402}"/>
    <cellStyle name="Eingabe 2 6 4 4" xfId="1234" xr:uid="{C5A538BC-9F40-470F-A89E-361E2AE96183}"/>
    <cellStyle name="Eingabe 2 6 4 5" xfId="1502" xr:uid="{4D65FD2C-6E9B-4E50-BDA6-7D0E0FF5F070}"/>
    <cellStyle name="Eingabe 2 6 4 6" xfId="99" xr:uid="{0AC14BFC-E9FE-4DA4-90E5-ED10BD866343}"/>
    <cellStyle name="Eingabe 2 6 4 7" xfId="2106" xr:uid="{63C8AAA8-66A1-4BF8-B7FB-EE28E91799FD}"/>
    <cellStyle name="Eingabe 2 6 4 8" xfId="530" xr:uid="{2A5ABE6A-9710-4E05-AE07-8761E670BB56}"/>
    <cellStyle name="Eingabe 2 6 4 9" xfId="2321" xr:uid="{C82CDFEE-129C-4FB8-9832-F82E4D515ACB}"/>
    <cellStyle name="Eingabe 2 6 5" xfId="632" xr:uid="{CA35B3C9-E1F1-44F8-936D-B583FAB108C5}"/>
    <cellStyle name="Eingabe 2 6 6" xfId="901" xr:uid="{26119357-5DEE-4F4F-8957-7AC2AE9F7FED}"/>
    <cellStyle name="Eingabe 2 6 7" xfId="1170" xr:uid="{5000AE56-F8F1-40CE-8F35-7A66CAA2CAE2}"/>
    <cellStyle name="Eingabe 2 6 8" xfId="943" xr:uid="{AB3238C3-F507-4800-918D-8A8CA9B304D3}"/>
    <cellStyle name="Eingabe 2 6 9" xfId="2042" xr:uid="{F2811A60-04B4-4D78-85B2-315A34B20FD3}"/>
    <cellStyle name="Eingabe 2 7" xfId="246" xr:uid="{D6D07A58-39FD-4815-816B-89AFDF119005}"/>
    <cellStyle name="Eingabe 2 7 10" xfId="2371" xr:uid="{2AC1C935-4778-4051-89FE-929F24F1E9D2}"/>
    <cellStyle name="Eingabe 2 7 11" xfId="2681" xr:uid="{764B2E83-A605-4540-8092-1A1943963462}"/>
    <cellStyle name="Eingabe 2 7 12" xfId="2933" xr:uid="{D0865745-F277-49E7-9C58-387AB08C9409}"/>
    <cellStyle name="Eingabe 2 7 13" xfId="2628" xr:uid="{D423478A-4410-4F64-A71B-BBE75FB26AB2}"/>
    <cellStyle name="Eingabe 2 7 14" xfId="3649" xr:uid="{4A25C190-B469-40FB-B747-CF3497713249}"/>
    <cellStyle name="Eingabe 2 7 15" xfId="3907" xr:uid="{F395DBBA-4857-43E1-BAE4-D291568E09DF}"/>
    <cellStyle name="Eingabe 2 7 16" xfId="4176" xr:uid="{BA86C55C-948E-4951-8B57-6CDC05E26EF6}"/>
    <cellStyle name="Eingabe 2 7 17" xfId="4445" xr:uid="{A077C3D1-F0DB-4BE9-BD94-44EC75FAC0D2}"/>
    <cellStyle name="Eingabe 2 7 18" xfId="4714" xr:uid="{32AAB2CE-A29F-481D-A213-71378CE4BECC}"/>
    <cellStyle name="Eingabe 2 7 19" xfId="4413" xr:uid="{7288E616-8785-4EB9-B16B-44D4C13807A2}"/>
    <cellStyle name="Eingabe 2 7 2" xfId="386" xr:uid="{844D081D-5905-40BF-B9E2-8C3D22A387D8}"/>
    <cellStyle name="Eingabe 2 7 2 10" xfId="3073" xr:uid="{48F59DA2-9BB0-4E2D-A3FA-4F7CE3D3992E}"/>
    <cellStyle name="Eingabe 2 7 2 11" xfId="3341" xr:uid="{F146B28B-B87D-4630-B6A7-BC98F72F1814}"/>
    <cellStyle name="Eingabe 2 7 2 12" xfId="3499" xr:uid="{6BC3F213-7A4A-4108-93DA-4F86F711E62E}"/>
    <cellStyle name="Eingabe 2 7 2 13" xfId="3185" xr:uid="{AB1AD540-F351-4560-AE76-DAAEE7B397C3}"/>
    <cellStyle name="Eingabe 2 7 2 14" xfId="4047" xr:uid="{E5E01E80-5048-46A6-A5EE-B7EB42120DAF}"/>
    <cellStyle name="Eingabe 2 7 2 15" xfId="4316" xr:uid="{A47AED0E-235A-4F01-AC41-171BCD5517A2}"/>
    <cellStyle name="Eingabe 2 7 2 16" xfId="4585" xr:uid="{285FF3C2-63A0-4BBA-85DC-2E08B9E2D311}"/>
    <cellStyle name="Eingabe 2 7 2 17" xfId="4854" xr:uid="{C09FE8CA-681E-466A-BC79-3BC962E362F4}"/>
    <cellStyle name="Eingabe 2 7 2 18" xfId="5122" xr:uid="{F66474B7-7337-47D9-BF23-FEBDD9177C7E}"/>
    <cellStyle name="Eingabe 2 7 2 19" xfId="5280" xr:uid="{FCFD52AF-DCB2-4B96-901D-A58A4589A7F0}"/>
    <cellStyle name="Eingabe 2 7 2 2" xfId="773" xr:uid="{B0EF7205-5923-4061-9061-3800B7C3D1DF}"/>
    <cellStyle name="Eingabe 2 7 2 20" xfId="5549" xr:uid="{23C183B0-B9A4-4C65-96D1-FDF1D1932B8B}"/>
    <cellStyle name="Eingabe 2 7 2 21" xfId="5815" xr:uid="{71C75F28-36BD-4BA6-8551-686BA7A611B6}"/>
    <cellStyle name="Eingabe 2 7 2 22" xfId="5449" xr:uid="{10D4A259-37CF-4282-88F4-ABB55863DB4C}"/>
    <cellStyle name="Eingabe 2 7 2 23" xfId="5937" xr:uid="{D65ACFCD-A0D3-4A2D-8DE7-9A9CA184DA1F}"/>
    <cellStyle name="Eingabe 2 7 2 24" xfId="6748" xr:uid="{65F4C3AB-7C93-417B-9E89-8691CDA1E31E}"/>
    <cellStyle name="Eingabe 2 7 2 25" xfId="7092" xr:uid="{927525A9-E09A-43FD-B5D9-8374F6A3C3C7}"/>
    <cellStyle name="Eingabe 2 7 2 26" xfId="7355" xr:uid="{89D4243E-6111-4337-BF2D-B07F372648FB}"/>
    <cellStyle name="Eingabe 2 7 2 27" xfId="7615" xr:uid="{E7E7F54C-7932-4856-9F74-DB253297BDBA}"/>
    <cellStyle name="Eingabe 2 7 2 28" xfId="7873" xr:uid="{827B4A72-5F84-452E-995B-5DF9CA07A040}"/>
    <cellStyle name="Eingabe 2 7 2 29" xfId="8120" xr:uid="{E6B37735-7C56-4C53-AC1E-4BA2138800C5}"/>
    <cellStyle name="Eingabe 2 7 2 3" xfId="1042" xr:uid="{6E60EF02-6E1F-4911-8B11-4C85E2CCFC17}"/>
    <cellStyle name="Eingabe 2 7 2 30" xfId="8406" xr:uid="{DBD6CEAF-A421-47E5-B66E-8F6C6797B66E}"/>
    <cellStyle name="Eingabe 2 7 2 4" xfId="1311" xr:uid="{2246A455-35BB-4A99-853E-AA6C929F443F}"/>
    <cellStyle name="Eingabe 2 7 2 5" xfId="1579" xr:uid="{9ACF195E-2C7D-4161-B6BE-FC5B410BC862}"/>
    <cellStyle name="Eingabe 2 7 2 6" xfId="1858" xr:uid="{B7432AC3-2450-4146-BD34-19031C0B8D5F}"/>
    <cellStyle name="Eingabe 2 7 2 7" xfId="2183" xr:uid="{787E03DD-BAE4-48FA-BE78-B2C9B2523FA0}"/>
    <cellStyle name="Eingabe 2 7 2 8" xfId="2563" xr:uid="{865E9C6A-1D63-4190-8672-276A1400FD47}"/>
    <cellStyle name="Eingabe 2 7 2 9" xfId="2873" xr:uid="{F002444D-BEF9-4DF6-B597-36C985B6D7AE}"/>
    <cellStyle name="Eingabe 2 7 20" xfId="5409" xr:uid="{1F172F12-2471-4B11-A6C9-1EAB5DDE66DF}"/>
    <cellStyle name="Eingabe 2 7 21" xfId="5898" xr:uid="{F55953EB-F8B6-443A-8CF6-8F5F44C1B5BA}"/>
    <cellStyle name="Eingabe 2 7 22" xfId="6349" xr:uid="{09444A65-165D-48D3-95C4-74019FB7F4CC}"/>
    <cellStyle name="Eingabe 2 7 23" xfId="5224" xr:uid="{66447534-6460-4B0D-AD6F-92DBB8767799}"/>
    <cellStyle name="Eingabe 2 7 24" xfId="6952" xr:uid="{8043613B-27E8-4EB2-ACC0-45830D3AB88C}"/>
    <cellStyle name="Eingabe 2 7 25" xfId="7218" xr:uid="{387DFE61-1749-42E4-B679-195926BBDFB5}"/>
    <cellStyle name="Eingabe 2 7 26" xfId="7477" xr:uid="{6F9698D3-268C-4412-A18E-8D6B53461715}"/>
    <cellStyle name="Eingabe 2 7 27" xfId="7739" xr:uid="{10A63589-F8E4-494E-9E8D-68CAED615A61}"/>
    <cellStyle name="Eingabe 2 7 28" xfId="7990" xr:uid="{D322A10D-A6B1-4220-B8B6-D3C4FA1D4F8E}"/>
    <cellStyle name="Eingabe 2 7 29" xfId="8267" xr:uid="{2D3F11B5-9BC8-454B-BCE9-6B3FC26E13CE}"/>
    <cellStyle name="Eingabe 2 7 3" xfId="440" xr:uid="{C26A79B9-9546-49D3-B82B-B2EEE9C897BB}"/>
    <cellStyle name="Eingabe 2 7 3 10" xfId="3127" xr:uid="{EDE4D6F2-227E-4DA3-B0B9-9F13AD7A7F82}"/>
    <cellStyle name="Eingabe 2 7 3 11" xfId="3395" xr:uid="{A4D08B67-4686-473E-B5C0-26D3757B3343}"/>
    <cellStyle name="Eingabe 2 7 3 12" xfId="3553" xr:uid="{BB86F189-E8D9-4436-A04C-29F30C56FE1F}"/>
    <cellStyle name="Eingabe 2 7 3 13" xfId="2925" xr:uid="{D61EA6E6-A912-4921-A3EF-6027CC94FF00}"/>
    <cellStyle name="Eingabe 2 7 3 14" xfId="4101" xr:uid="{96D159D7-E63D-4FDC-B228-4B2852CC1FF7}"/>
    <cellStyle name="Eingabe 2 7 3 15" xfId="4370" xr:uid="{AACEAD34-4754-48B2-A8FB-A012C6A2FF95}"/>
    <cellStyle name="Eingabe 2 7 3 16" xfId="4639" xr:uid="{39B4C076-1254-40AE-9FAA-263991A27F39}"/>
    <cellStyle name="Eingabe 2 7 3 17" xfId="4908" xr:uid="{567955EF-8719-47EF-81C0-0B381FF80361}"/>
    <cellStyle name="Eingabe 2 7 3 18" xfId="5176" xr:uid="{2FA81491-2EE1-4385-AEAB-AA38DBBAF8A1}"/>
    <cellStyle name="Eingabe 2 7 3 19" xfId="5334" xr:uid="{E9A98FDE-542E-466D-A5E8-79CEB37707CE}"/>
    <cellStyle name="Eingabe 2 7 3 2" xfId="827" xr:uid="{B9869882-F07E-4488-8638-82FF0B3792B5}"/>
    <cellStyle name="Eingabe 2 7 3 20" xfId="5603" xr:uid="{8B3875E4-B382-4A12-8FB1-3B62EEF10880}"/>
    <cellStyle name="Eingabe 2 7 3 21" xfId="5869" xr:uid="{8AC63918-6297-4F3A-A2D3-8D5E2BFBA59E}"/>
    <cellStyle name="Eingabe 2 7 3 22" xfId="5987" xr:uid="{EC32E854-C066-4B0A-A66B-E03501986BB6}"/>
    <cellStyle name="Eingabe 2 7 3 23" xfId="6415" xr:uid="{7E94DC0E-3FB1-4B60-A7F6-097B92E73E3D}"/>
    <cellStyle name="Eingabe 2 7 3 24" xfId="6879" xr:uid="{68A9550B-D1FA-4701-9EF3-17B16A356F0A}"/>
    <cellStyle name="Eingabe 2 7 3 25" xfId="7146" xr:uid="{BD1F8009-EC97-409D-A1C5-967E8AEA64BB}"/>
    <cellStyle name="Eingabe 2 7 3 26" xfId="7409" xr:uid="{638F4DA5-EC68-40D3-AC36-132895C01E31}"/>
    <cellStyle name="Eingabe 2 7 3 27" xfId="7669" xr:uid="{5D096949-4ED5-4B6E-969B-98F626F451DD}"/>
    <cellStyle name="Eingabe 2 7 3 28" xfId="7927" xr:uid="{94797DC9-756F-4824-9102-6833A643BADD}"/>
    <cellStyle name="Eingabe 2 7 3 29" xfId="8174" xr:uid="{5DD6A65F-3DFF-4C4E-8182-CE1B1B3A6268}"/>
    <cellStyle name="Eingabe 2 7 3 3" xfId="1096" xr:uid="{8AA19851-25FC-4235-929B-8CCD35A2FFEB}"/>
    <cellStyle name="Eingabe 2 7 3 30" xfId="8024" xr:uid="{6CFEB63D-7D13-471B-BD36-751CEA802972}"/>
    <cellStyle name="Eingabe 2 7 3 4" xfId="1365" xr:uid="{D7A0B55D-C752-4099-91D8-1078FA425D0F}"/>
    <cellStyle name="Eingabe 2 7 3 5" xfId="1633" xr:uid="{74AFF0B5-CBE0-452B-BB0F-D2ACABCE7E5A}"/>
    <cellStyle name="Eingabe 2 7 3 6" xfId="1968" xr:uid="{B54E49A6-5348-4E41-B7A9-BB1A91ED3C08}"/>
    <cellStyle name="Eingabe 2 7 3 7" xfId="2237" xr:uid="{F8EFE71C-1A90-4170-8DF7-8D43DAC368A1}"/>
    <cellStyle name="Eingabe 2 7 3 8" xfId="2082" xr:uid="{C871CEA7-754B-449E-98D8-AAFBABF6042B}"/>
    <cellStyle name="Eingabe 2 7 3 9" xfId="2363" xr:uid="{061C6A49-92A9-4437-92D0-EDEB758D86FD}"/>
    <cellStyle name="Eingabe 2 7 4" xfId="310" xr:uid="{0AEBE3A3-0065-4799-828E-23BDC11CCCD9}"/>
    <cellStyle name="Eingabe 2 7 4 10" xfId="2997" xr:uid="{1FACAD4A-378C-40AF-8E49-7D4FBAAAE5F3}"/>
    <cellStyle name="Eingabe 2 7 4 11" xfId="3265" xr:uid="{DB2A9867-9F0D-4C01-B0A5-9B95EEB10575}"/>
    <cellStyle name="Eingabe 2 7 4 12" xfId="3189" xr:uid="{89580036-1ECB-401F-A20B-A9F74E00BB1F}"/>
    <cellStyle name="Eingabe 2 7 4 13" xfId="3778" xr:uid="{4488D612-C038-46E5-990D-DF199948311E}"/>
    <cellStyle name="Eingabe 2 7 4 14" xfId="3971" xr:uid="{E875E5D4-E5C0-47AE-9686-26660C3C5A11}"/>
    <cellStyle name="Eingabe 2 7 4 15" xfId="4240" xr:uid="{717D912F-9B2E-4F70-8A64-447D46B254D3}"/>
    <cellStyle name="Eingabe 2 7 4 16" xfId="4509" xr:uid="{21D28EDC-C34B-489D-A688-E0623EE0B40C}"/>
    <cellStyle name="Eingabe 2 7 4 17" xfId="4778" xr:uid="{8EFE12C2-92BA-43A0-BB30-658BDFFD9D05}"/>
    <cellStyle name="Eingabe 2 7 4 18" xfId="5046" xr:uid="{8326EF14-B014-461E-96B3-067171F8B724}"/>
    <cellStyle name="Eingabe 2 7 4 19" xfId="4970" xr:uid="{B86632C9-DB4E-457C-8C05-A800B9E3C31F}"/>
    <cellStyle name="Eingabe 2 7 4 2" xfId="697" xr:uid="{2407B666-EB93-46C0-8184-1380C4593C82}"/>
    <cellStyle name="Eingabe 2 7 4 20" xfId="5473" xr:uid="{25A1AE07-955B-498F-8D19-9B96C4FDD5E4}"/>
    <cellStyle name="Eingabe 2 7 4 21" xfId="5739" xr:uid="{26A9DD81-FC1D-47D2-9383-C492D677CF2D}"/>
    <cellStyle name="Eingabe 2 7 4 22" xfId="5833" xr:uid="{A3BA8BA8-69C2-413E-9731-177C237C7F7A}"/>
    <cellStyle name="Eingabe 2 7 4 23" xfId="6319" xr:uid="{F5A81782-2494-4268-8B37-5CCC9E17E745}"/>
    <cellStyle name="Eingabe 2 7 4 24" xfId="6499" xr:uid="{1928A184-981C-4C7A-83C3-DDD2B647C487}"/>
    <cellStyle name="Eingabe 2 7 4 25" xfId="7016" xr:uid="{953E13CB-9F3F-415C-BE4A-2EF53ADFBA4E}"/>
    <cellStyle name="Eingabe 2 7 4 26" xfId="7279" xr:uid="{9CD972E7-D740-48A5-A429-24F78FF85E7A}"/>
    <cellStyle name="Eingabe 2 7 4 27" xfId="7539" xr:uid="{12E218FE-40A1-4E56-B5CE-540ECBED3606}"/>
    <cellStyle name="Eingabe 2 7 4 28" xfId="7797" xr:uid="{BE3FFABF-D6E9-4CA9-A508-5D7A386EABD8}"/>
    <cellStyle name="Eingabe 2 7 4 29" xfId="8045" xr:uid="{F6427C57-4C09-4F3C-8BDA-459B2F5CABC4}"/>
    <cellStyle name="Eingabe 2 7 4 3" xfId="966" xr:uid="{172B65D5-C458-4AE9-BD1B-FBAE3F40A0CC}"/>
    <cellStyle name="Eingabe 2 7 4 30" xfId="6931" xr:uid="{06DB6940-52EA-4230-9440-13DFAEDC5F36}"/>
    <cellStyle name="Eingabe 2 7 4 4" xfId="1235" xr:uid="{41B2D06A-87D0-48E0-9C66-BE170A6812E7}"/>
    <cellStyle name="Eingabe 2 7 4 5" xfId="1503" xr:uid="{07CBAAA1-1ADF-4622-BE50-6ACCCD1B960E}"/>
    <cellStyle name="Eingabe 2 7 4 6" xfId="1600" xr:uid="{64D98614-A24B-411C-A974-579B129A4DC8}"/>
    <cellStyle name="Eingabe 2 7 4 7" xfId="2107" xr:uid="{21B18416-B507-49B4-8F7A-FAB2677542A2}"/>
    <cellStyle name="Eingabe 2 7 4 8" xfId="1214" xr:uid="{FBBA881C-1BDF-40AE-A986-07B8B03AF58C}"/>
    <cellStyle name="Eingabe 2 7 4 9" xfId="1434" xr:uid="{877E88D4-90D8-4B74-9463-5ECFF4C85445}"/>
    <cellStyle name="Eingabe 2 7 5" xfId="633" xr:uid="{FCE969D6-7B03-4396-915F-6FDEE24A04A1}"/>
    <cellStyle name="Eingabe 2 7 6" xfId="902" xr:uid="{B27D2D2C-7BBA-4C27-8D22-CCBC9F7C6CE4}"/>
    <cellStyle name="Eingabe 2 7 7" xfId="1171" xr:uid="{F7516A97-B392-4ADA-952D-2044EB8B78C6}"/>
    <cellStyle name="Eingabe 2 7 8" xfId="66" xr:uid="{AEE192CB-66B8-4799-B581-82A6E5088F1D}"/>
    <cellStyle name="Eingabe 2 7 9" xfId="2043" xr:uid="{89D88E47-0CE8-4FE8-8075-51D1CCE6C306}"/>
    <cellStyle name="Eingabe 2 8" xfId="247" xr:uid="{FE050360-80AB-4DA1-AEE1-05516549B958}"/>
    <cellStyle name="Eingabe 2 8 10" xfId="2501" xr:uid="{BB1317ED-B76D-427C-8C06-6183262E9AA4}"/>
    <cellStyle name="Eingabe 2 8 11" xfId="2811" xr:uid="{320D07E0-B101-4D1B-ABE4-3FBAE54E79CC}"/>
    <cellStyle name="Eingabe 2 8 12" xfId="2934" xr:uid="{761A2949-3130-4896-A3C2-0A13E4924C3F}"/>
    <cellStyle name="Eingabe 2 8 13" xfId="3365" xr:uid="{1BD2F32D-2870-496D-8574-C13E0F9921E6}"/>
    <cellStyle name="Eingabe 2 8 14" xfId="3782" xr:uid="{B9AE8B74-F4D4-410D-B082-2EB343ECF114}"/>
    <cellStyle name="Eingabe 2 8 15" xfId="3908" xr:uid="{61336C42-11F7-4282-8E69-E043ACB3A1E1}"/>
    <cellStyle name="Eingabe 2 8 16" xfId="4177" xr:uid="{58473869-B097-41CF-94C1-0C7CA19016AE}"/>
    <cellStyle name="Eingabe 2 8 17" xfId="4446" xr:uid="{E08AAE31-436B-4673-881A-7FDF0AB6FCF6}"/>
    <cellStyle name="Eingabe 2 8 18" xfId="4715" xr:uid="{07DDE8E7-E515-417A-9601-E1BC5E8DCD13}"/>
    <cellStyle name="Eingabe 2 8 19" xfId="5146" xr:uid="{76F54B54-EC45-4382-9ECF-3FFCBA85350A}"/>
    <cellStyle name="Eingabe 2 8 2" xfId="387" xr:uid="{D0610A43-482E-4FAF-A5ED-9319D9390986}"/>
    <cellStyle name="Eingabe 2 8 2 10" xfId="3074" xr:uid="{B99EC01A-E592-48FD-83A3-C9E4EF7ED8A5}"/>
    <cellStyle name="Eingabe 2 8 2 11" xfId="3342" xr:uid="{178698B9-D930-4D26-BFB5-9DB4FEB6AC3A}"/>
    <cellStyle name="Eingabe 2 8 2 12" xfId="3500" xr:uid="{2A81351D-1854-43B1-81AF-55FD64067795}"/>
    <cellStyle name="Eingabe 2 8 2 13" xfId="3615" xr:uid="{337C9630-FB61-4C92-9C0D-2635CA5253D6}"/>
    <cellStyle name="Eingabe 2 8 2 14" xfId="4048" xr:uid="{A01BC840-0B79-4DC4-B3B6-7559218277B7}"/>
    <cellStyle name="Eingabe 2 8 2 15" xfId="4317" xr:uid="{1F244595-BC00-4703-B09B-71E0A725ADD0}"/>
    <cellStyle name="Eingabe 2 8 2 16" xfId="4586" xr:uid="{33FBF930-2929-43F3-AE4E-BCEB53B9A4BF}"/>
    <cellStyle name="Eingabe 2 8 2 17" xfId="4855" xr:uid="{61B20FB5-D72D-42CC-95FA-61B2F97E68D6}"/>
    <cellStyle name="Eingabe 2 8 2 18" xfId="5123" xr:uid="{77C42203-1F43-4164-9DD1-04FD9CAA77DC}"/>
    <cellStyle name="Eingabe 2 8 2 19" xfId="5281" xr:uid="{6DF18020-D1DB-436A-BDB1-1751313C2692}"/>
    <cellStyle name="Eingabe 2 8 2 2" xfId="774" xr:uid="{9E894A74-B9AE-489E-AEA9-9D5A678BFC9C}"/>
    <cellStyle name="Eingabe 2 8 2 20" xfId="5550" xr:uid="{10EA9CA8-812A-4B26-86DE-357C85346B4C}"/>
    <cellStyle name="Eingabe 2 8 2 21" xfId="5816" xr:uid="{2AC86DDC-A648-451C-8109-F2B6C568CE1E}"/>
    <cellStyle name="Eingabe 2 8 2 22" xfId="3455" xr:uid="{8D6383C0-7CFB-43E2-89E8-9B9CBA749FE5}"/>
    <cellStyle name="Eingabe 2 8 2 23" xfId="6081" xr:uid="{2AC066F5-1842-41C6-8214-36A1B295BA26}"/>
    <cellStyle name="Eingabe 2 8 2 24" xfId="6254" xr:uid="{CCA368C6-1245-4F6D-A51E-71FEB1E72C8B}"/>
    <cellStyle name="Eingabe 2 8 2 25" xfId="7093" xr:uid="{8CBE15AB-E659-4E8B-BC1F-26A98F6CEC02}"/>
    <cellStyle name="Eingabe 2 8 2 26" xfId="7356" xr:uid="{1844EAD3-8FF7-4CFC-8970-BAEE61D8F238}"/>
    <cellStyle name="Eingabe 2 8 2 27" xfId="7616" xr:uid="{6B30A509-3F82-4B57-AC4D-EA079B26997D}"/>
    <cellStyle name="Eingabe 2 8 2 28" xfId="7874" xr:uid="{EC0E34AD-8ED5-4D9A-91EA-4CA67A302227}"/>
    <cellStyle name="Eingabe 2 8 2 29" xfId="8121" xr:uid="{AECA58B6-57C4-4934-843B-424583FAACE2}"/>
    <cellStyle name="Eingabe 2 8 2 3" xfId="1043" xr:uid="{8A849103-BDB9-493D-A466-2354763C1E34}"/>
    <cellStyle name="Eingabe 2 8 2 30" xfId="8402" xr:uid="{3F1DBD29-EAF0-4E7D-AAA9-906C6E54EA57}"/>
    <cellStyle name="Eingabe 2 8 2 4" xfId="1312" xr:uid="{A3037D03-2123-4440-BA92-FCC061C07674}"/>
    <cellStyle name="Eingabe 2 8 2 5" xfId="1580" xr:uid="{4075273B-A7EA-4D8F-8B9C-2AA31F852089}"/>
    <cellStyle name="Eingabe 2 8 2 6" xfId="1480" xr:uid="{6E5A4E07-FE3C-4B7B-820B-1EECEDE6024E}"/>
    <cellStyle name="Eingabe 2 8 2 7" xfId="2184" xr:uid="{46E26D4C-3D5B-4F61-B38D-17E25303C2A9}"/>
    <cellStyle name="Eingabe 2 8 2 8" xfId="2552" xr:uid="{AE38BB59-482E-493D-92D0-5CFD2BBD8507}"/>
    <cellStyle name="Eingabe 2 8 2 9" xfId="2862" xr:uid="{2E58AAF1-72F2-4315-BC88-75B953510D21}"/>
    <cellStyle name="Eingabe 2 8 20" xfId="5410" xr:uid="{A45D7480-209C-4CE2-860E-97F16D505BF1}"/>
    <cellStyle name="Eingabe 2 8 21" xfId="5790" xr:uid="{2600946E-EBD6-4291-B02A-ECEB47650C70}"/>
    <cellStyle name="Eingabe 2 8 22" xfId="6027" xr:uid="{B29F1E51-746C-4D19-A3B3-2EDFC74ED577}"/>
    <cellStyle name="Eingabe 2 8 23" xfId="6101" xr:uid="{A6E150F0-7385-4FF0-ABC8-1DE370FEBAED}"/>
    <cellStyle name="Eingabe 2 8 24" xfId="6953" xr:uid="{89E3015A-77FC-4E4B-8E9A-09D923FB74EF}"/>
    <cellStyle name="Eingabe 2 8 25" xfId="7219" xr:uid="{6A711B0C-C7B4-474D-B75D-CB3F43B13229}"/>
    <cellStyle name="Eingabe 2 8 26" xfId="7478" xr:uid="{A8C7CE60-4018-403C-910B-2A6014651778}"/>
    <cellStyle name="Eingabe 2 8 27" xfId="7740" xr:uid="{4342B5C1-8F73-4C2F-B680-987DA1450BF8}"/>
    <cellStyle name="Eingabe 2 8 28" xfId="7991" xr:uid="{6F95916B-894D-41C4-9A94-83905C917B1C}"/>
    <cellStyle name="Eingabe 2 8 29" xfId="8364" xr:uid="{A6F0CB46-A042-4DE1-B6E4-200F26F1A9B4}"/>
    <cellStyle name="Eingabe 2 8 3" xfId="441" xr:uid="{B4D66EBF-EFAB-48D2-99F1-21285418BDFE}"/>
    <cellStyle name="Eingabe 2 8 3 10" xfId="3128" xr:uid="{7F4BE34A-F919-4461-9FB1-66EB376D87F5}"/>
    <cellStyle name="Eingabe 2 8 3 11" xfId="3396" xr:uid="{356A3148-05F5-414E-907E-C74BE838FFB9}"/>
    <cellStyle name="Eingabe 2 8 3 12" xfId="3554" xr:uid="{BDAD4D33-6051-4627-92FD-C044C519FCB0}"/>
    <cellStyle name="Eingabe 2 8 3 13" xfId="3823" xr:uid="{36CEC832-11A8-4CAE-8CFA-4A7BD72ABE60}"/>
    <cellStyle name="Eingabe 2 8 3 14" xfId="4102" xr:uid="{DF49B6A0-70AF-4C66-9572-79B4C862A076}"/>
    <cellStyle name="Eingabe 2 8 3 15" xfId="4371" xr:uid="{90CD16F2-2BA9-4EF9-9D89-07A1462892BD}"/>
    <cellStyle name="Eingabe 2 8 3 16" xfId="4640" xr:uid="{463FB897-172B-4EFB-9B0F-D5D97094740A}"/>
    <cellStyle name="Eingabe 2 8 3 17" xfId="4909" xr:uid="{14910B9B-6818-4E83-83D1-24F7379CEDF6}"/>
    <cellStyle name="Eingabe 2 8 3 18" xfId="5177" xr:uid="{60072C64-6D33-4A06-9F5E-DD1D22C980C8}"/>
    <cellStyle name="Eingabe 2 8 3 19" xfId="5335" xr:uid="{B5C042E1-3ECC-4437-8488-F6BB78725365}"/>
    <cellStyle name="Eingabe 2 8 3 2" xfId="828" xr:uid="{977CAD08-69FB-40F8-85D6-1226187C3B75}"/>
    <cellStyle name="Eingabe 2 8 3 20" xfId="5604" xr:uid="{35B988D1-9BEC-4511-B473-1BDED1A9E156}"/>
    <cellStyle name="Eingabe 2 8 3 21" xfId="5870" xr:uid="{435B4396-95B6-45D9-94AB-FA5DB291BA45}"/>
    <cellStyle name="Eingabe 2 8 3 22" xfId="5988" xr:uid="{2AD1C4CB-F238-4DEB-939B-A124F78B96FE}"/>
    <cellStyle name="Eingabe 2 8 3 23" xfId="6416" xr:uid="{5D6E7A27-F955-47B1-BEA0-13D0319B2E24}"/>
    <cellStyle name="Eingabe 2 8 3 24" xfId="6880" xr:uid="{34CF2F6D-5343-4184-A1CD-23FEAFD447F7}"/>
    <cellStyle name="Eingabe 2 8 3 25" xfId="7147" xr:uid="{EB7D8CFF-E009-433F-8698-F4D6D8CEBA00}"/>
    <cellStyle name="Eingabe 2 8 3 26" xfId="7410" xr:uid="{8B20257E-F1CC-44C1-BD26-06AA50188D8B}"/>
    <cellStyle name="Eingabe 2 8 3 27" xfId="7670" xr:uid="{18194329-D7CD-4A98-9958-4D23CCC8C880}"/>
    <cellStyle name="Eingabe 2 8 3 28" xfId="7928" xr:uid="{D61FC383-0CF9-4B3F-87D0-3BA6A985F1C1}"/>
    <cellStyle name="Eingabe 2 8 3 29" xfId="8175" xr:uid="{9B054A7A-4AF5-4C79-9605-C99C80D37433}"/>
    <cellStyle name="Eingabe 2 8 3 3" xfId="1097" xr:uid="{E418884F-4851-4191-B4E3-7B95C58A89D7}"/>
    <cellStyle name="Eingabe 2 8 3 30" xfId="8006" xr:uid="{D0C122F3-C2E1-44F6-A6D1-E33584538726}"/>
    <cellStyle name="Eingabe 2 8 3 4" xfId="1366" xr:uid="{F77F442F-D78D-4BF5-91AF-9F5B0B65B638}"/>
    <cellStyle name="Eingabe 2 8 3 5" xfId="1634" xr:uid="{D9FD53E7-3967-4C79-ACEB-80D4F0A3C998}"/>
    <cellStyle name="Eingabe 2 8 3 6" xfId="1969" xr:uid="{51B6119A-3F13-4CFC-AF2C-1DEBB3379D68}"/>
    <cellStyle name="Eingabe 2 8 3 7" xfId="2238" xr:uid="{6E7E68A6-1E87-46EC-B85E-6010C6E504FE}"/>
    <cellStyle name="Eingabe 2 8 3 8" xfId="2062" xr:uid="{36977BF4-3AA8-42A1-8D52-F78A3924396B}"/>
    <cellStyle name="Eingabe 2 8 3 9" xfId="1870" xr:uid="{DDCD5EEC-B4F0-40F8-9177-4F77552892E6}"/>
    <cellStyle name="Eingabe 2 8 4" xfId="311" xr:uid="{94EBFA31-7DFA-4D9F-ABCB-2E8AEA2C84AE}"/>
    <cellStyle name="Eingabe 2 8 4 10" xfId="2998" xr:uid="{F6110D4A-42DD-440B-AD8F-B167888A2D9A}"/>
    <cellStyle name="Eingabe 2 8 4 11" xfId="3266" xr:uid="{0EAF1964-8D02-4666-A9BB-311EF38B2075}"/>
    <cellStyle name="Eingabe 2 8 4 12" xfId="3179" xr:uid="{A200E95A-3070-44FB-AA36-F9A330B79142}"/>
    <cellStyle name="Eingabe 2 8 4 13" xfId="3832" xr:uid="{FB087BB6-B9A7-40A9-8E46-E942FF8C63A0}"/>
    <cellStyle name="Eingabe 2 8 4 14" xfId="3972" xr:uid="{258FB01F-FEEB-4037-BF3C-ACFDCA2C8773}"/>
    <cellStyle name="Eingabe 2 8 4 15" xfId="4241" xr:uid="{7BBA9419-8135-434E-8DD1-90CDEF106A5B}"/>
    <cellStyle name="Eingabe 2 8 4 16" xfId="4510" xr:uid="{47062D2E-808B-4610-99A9-54556A2F48F4}"/>
    <cellStyle name="Eingabe 2 8 4 17" xfId="4779" xr:uid="{A6B2CAA1-F91E-4D6D-B571-75BF417973F0}"/>
    <cellStyle name="Eingabe 2 8 4 18" xfId="5047" xr:uid="{4851D76E-059F-4E22-AC72-1C1908BBA4A8}"/>
    <cellStyle name="Eingabe 2 8 4 19" xfId="4960" xr:uid="{5401886C-BACF-47A7-9F12-0240E1538E0E}"/>
    <cellStyle name="Eingabe 2 8 4 2" xfId="698" xr:uid="{0BA7BECE-0F19-41BE-B3CD-979F793E2049}"/>
    <cellStyle name="Eingabe 2 8 4 20" xfId="5474" xr:uid="{EEB642B0-1E60-4671-A624-6D257A0A1B18}"/>
    <cellStyle name="Eingabe 2 8 4 21" xfId="5740" xr:uid="{0DBC9086-3D7E-4EB4-8987-4B130C219C52}"/>
    <cellStyle name="Eingabe 2 8 4 22" xfId="5887" xr:uid="{53B9817E-77D3-4F68-BF1E-A6524DC74577}"/>
    <cellStyle name="Eingabe 2 8 4 23" xfId="5710" xr:uid="{81A3D02C-9B94-475F-B3C9-F93CB136B5B7}"/>
    <cellStyle name="Eingabe 2 8 4 24" xfId="6638" xr:uid="{8EA259BF-9B09-4DC1-911B-4440357C7CE7}"/>
    <cellStyle name="Eingabe 2 8 4 25" xfId="7017" xr:uid="{11AC5C52-3997-4472-B887-82BFF9030648}"/>
    <cellStyle name="Eingabe 2 8 4 26" xfId="7280" xr:uid="{8041CA47-CFB8-4C3D-8575-86A790A668C2}"/>
    <cellStyle name="Eingabe 2 8 4 27" xfId="7540" xr:uid="{749BFD7D-6EF6-4586-A686-179A05D8AFB1}"/>
    <cellStyle name="Eingabe 2 8 4 28" xfId="7798" xr:uid="{8B1C42B0-091E-4094-ADBA-F0CAF52DE264}"/>
    <cellStyle name="Eingabe 2 8 4 29" xfId="8046" xr:uid="{74689A00-9E12-4699-86F5-E4F80BE44B7F}"/>
    <cellStyle name="Eingabe 2 8 4 3" xfId="967" xr:uid="{E0D04C56-2AAB-4AA0-9412-C1AC4C37B2AF}"/>
    <cellStyle name="Eingabe 2 8 4 30" xfId="8233" xr:uid="{82106E4A-F907-4174-901C-D46053972A48}"/>
    <cellStyle name="Eingabe 2 8 4 4" xfId="1236" xr:uid="{49056025-9A0A-431C-B4C8-4D48673B3F4B}"/>
    <cellStyle name="Eingabe 2 8 4 5" xfId="1504" xr:uid="{9C0CAAB9-AB26-4166-88E4-02C26806E3BD}"/>
    <cellStyle name="Eingabe 2 8 4 6" xfId="1747" xr:uid="{9A5F851E-6AE6-45CE-BD78-5F5ACAFB5340}"/>
    <cellStyle name="Eingabe 2 8 4 7" xfId="2108" xr:uid="{015E43FC-19D2-4F6E-A76C-619EC89270A5}"/>
    <cellStyle name="Eingabe 2 8 4 8" xfId="2303" xr:uid="{52EFC168-3674-4E27-9C62-381DBD50295E}"/>
    <cellStyle name="Eingabe 2 8 4 9" xfId="2614" xr:uid="{DC52E321-C5E9-42D7-9753-5CBCD5170BEC}"/>
    <cellStyle name="Eingabe 2 8 5" xfId="634" xr:uid="{AEF6F473-CC17-48EE-BE5C-F2494227B895}"/>
    <cellStyle name="Eingabe 2 8 6" xfId="903" xr:uid="{A499844E-4A18-4DC8-8DF3-B1BB4E04DC19}"/>
    <cellStyle name="Eingabe 2 8 7" xfId="1172" xr:uid="{A7B6B788-5BF7-4D5B-ACD9-0D40A01DFD18}"/>
    <cellStyle name="Eingabe 2 8 8" xfId="1403" xr:uid="{D1DA35DC-0D90-456B-8A61-B354BDA736B4}"/>
    <cellStyle name="Eingabe 2 8 9" xfId="2044" xr:uid="{94BEFD7B-529D-4867-8C76-AA14F3B95D33}"/>
    <cellStyle name="Eingabe 2 9" xfId="334" xr:uid="{44CC6B8D-E851-44FF-8F88-6B47EE5CE68D}"/>
    <cellStyle name="Eingabe 2 9 10" xfId="3021" xr:uid="{25DCC1CF-93A7-4D23-976B-39392EC98CBF}"/>
    <cellStyle name="Eingabe 2 9 11" xfId="3289" xr:uid="{C02C1728-11A8-4CDE-90EE-2B6E7A1217C0}"/>
    <cellStyle name="Eingabe 2 9 12" xfId="3182" xr:uid="{0E60F244-CDA5-4F66-ABDD-89BD67755AFA}"/>
    <cellStyle name="Eingabe 2 9 13" xfId="2899" xr:uid="{A729D3FA-DDBD-4C2D-8B0A-40A15B28E475}"/>
    <cellStyle name="Eingabe 2 9 14" xfId="3995" xr:uid="{07FD5666-88CB-4B33-95A2-0AFA05272A67}"/>
    <cellStyle name="Eingabe 2 9 15" xfId="4264" xr:uid="{60BE7760-C506-4344-8BCE-AA378E190E14}"/>
    <cellStyle name="Eingabe 2 9 16" xfId="4533" xr:uid="{625AEF6B-619C-476E-BA21-EF0E70F0DF78}"/>
    <cellStyle name="Eingabe 2 9 17" xfId="4802" xr:uid="{337F2D93-2090-4BDB-ABDF-2C95FFF451E9}"/>
    <cellStyle name="Eingabe 2 9 18" xfId="5070" xr:uid="{A09C3CCD-5212-4CAC-857D-159861022373}"/>
    <cellStyle name="Eingabe 2 9 19" xfId="4963" xr:uid="{6FACF156-4C08-42CB-B7B0-65E4670A4AF9}"/>
    <cellStyle name="Eingabe 2 9 2" xfId="721" xr:uid="{061101F8-AEE7-4387-A8C7-F414C12619A4}"/>
    <cellStyle name="Eingabe 2 9 20" xfId="5497" xr:uid="{8603DF6B-FDBF-4C6E-997A-564468A3623B}"/>
    <cellStyle name="Eingabe 2 9 21" xfId="5763" xr:uid="{222D6539-BEBF-46F4-A8F6-45D29EA0DF8C}"/>
    <cellStyle name="Eingabe 2 9 22" xfId="5666" xr:uid="{04411343-706F-4891-B69A-34831203255A}"/>
    <cellStyle name="Eingabe 2 9 23" xfId="6320" xr:uid="{A391DF0A-9C29-43F2-9AFD-6CD8AD6D6D47}"/>
    <cellStyle name="Eingabe 2 9 24" xfId="6682" xr:uid="{9A31CB1D-B523-4020-903E-3D8E8DE5EEC5}"/>
    <cellStyle name="Eingabe 2 9 25" xfId="7040" xr:uid="{6F3717B4-6509-4783-86E9-CC7FF1C0C23C}"/>
    <cellStyle name="Eingabe 2 9 26" xfId="7303" xr:uid="{41C3A600-FB80-49A3-9083-CC2447A88775}"/>
    <cellStyle name="Eingabe 2 9 27" xfId="7563" xr:uid="{4B939E1A-8AAE-4B13-939D-7A0A2BAC2C19}"/>
    <cellStyle name="Eingabe 2 9 28" xfId="7821" xr:uid="{EF800050-B10C-4802-A90D-78400F5FE8BB}"/>
    <cellStyle name="Eingabe 2 9 29" xfId="8068" xr:uid="{1992D3EC-5249-47FA-A3F6-4FD8BE17CB40}"/>
    <cellStyle name="Eingabe 2 9 3" xfId="990" xr:uid="{410E4BE0-6EFF-40E1-8EDB-0446F81EA271}"/>
    <cellStyle name="Eingabe 2 9 30" xfId="7189" xr:uid="{73E7642A-F62E-49AE-93AF-B96B78546ADF}"/>
    <cellStyle name="Eingabe 2 9 4" xfId="1259" xr:uid="{BAFB438A-5E62-4F1D-B52D-5AD547AFF5E4}"/>
    <cellStyle name="Eingabe 2 9 5" xfId="1527" xr:uid="{EB6A9A08-8D9D-4F73-A017-A0F8A227CD80}"/>
    <cellStyle name="Eingabe 2 9 6" xfId="1791" xr:uid="{A1E1E2D4-AA23-42BB-A0B8-3932B927E626}"/>
    <cellStyle name="Eingabe 2 9 7" xfId="2131" xr:uid="{20963CBC-4E35-4052-861B-ABFF6FFF51E6}"/>
    <cellStyle name="Eingabe 2 9 8" xfId="1185" xr:uid="{5C975DCF-728E-4AEC-8599-7AB6BCF7085B}"/>
    <cellStyle name="Eingabe 2 9 9" xfId="1931" xr:uid="{D8996239-5934-4AC1-ADCE-DC22301653E8}"/>
    <cellStyle name="Eingabe 3" xfId="8429" xr:uid="{B668A83D-4BC1-417D-ABC5-B30EE23AAB5E}"/>
    <cellStyle name="Eingabe 3 2" xfId="8525" xr:uid="{10FBE569-01CE-4573-9E60-B0437EA2D6D1}"/>
    <cellStyle name="Eingabefeld1" xfId="490" xr:uid="{385E2053-47C9-461B-B4EB-473F7C57D3EE}"/>
    <cellStyle name="Eingabefeld1 2" xfId="500" xr:uid="{C625F6A0-A557-4346-B241-0D0B1036A8C4}"/>
    <cellStyle name="Eingabefeld1 2 10" xfId="3890" xr:uid="{878E12D7-0DA8-44A3-80EC-E6F05A5BD838}"/>
    <cellStyle name="Eingabefeld1 2 11" xfId="3896" xr:uid="{E9798310-2643-45BE-ADBC-515859E5383B}"/>
    <cellStyle name="Eingabefeld1 2 12" xfId="4165" xr:uid="{6696B1CB-7F85-4CDC-B9BA-DCB84BDBD2E6}"/>
    <cellStyle name="Eingabefeld1 2 13" xfId="4434" xr:uid="{C03ACC36-4417-4720-BC8A-CDFA2B94C4EF}"/>
    <cellStyle name="Eingabefeld1 2 14" xfId="4703" xr:uid="{552E39CD-172B-48E2-A065-7124EE081BF9}"/>
    <cellStyle name="Eingabefeld1 2 15" xfId="5240" xr:uid="{9E9AD054-D328-4D83-93B1-C128D3481D50}"/>
    <cellStyle name="Eingabefeld1 2 16" xfId="5398" xr:uid="{5DCF759F-B39D-42D8-AAA8-5D64B3EE95D4}"/>
    <cellStyle name="Eingabefeld1 2 17" xfId="5933" xr:uid="{A799D01B-BBF5-418A-B905-EDC668CFE5FD}"/>
    <cellStyle name="Eingabefeld1 2 18" xfId="7208" xr:uid="{C3172B1E-02E8-4284-94FF-60DF2BC52830}"/>
    <cellStyle name="Eingabefeld1 2 19" xfId="7467" xr:uid="{16031DBC-13F9-4FF8-A79D-DE5229150D0D}"/>
    <cellStyle name="Eingabefeld1 2 2" xfId="891" xr:uid="{16EEEFC3-0BA1-4E23-B16E-8374C528D0C2}"/>
    <cellStyle name="Eingabefeld1 2 20" xfId="7729" xr:uid="{1806CDD2-BEE4-4284-8B69-1F0F59E78ABC}"/>
    <cellStyle name="Eingabefeld1 2 21" xfId="7981" xr:uid="{BBAEFD5A-B5CD-4C76-A0D5-E61675C17505}"/>
    <cellStyle name="Eingabefeld1 2 22" xfId="8408" xr:uid="{268C8AF1-BFA9-48F0-8BEF-689330694AD9}"/>
    <cellStyle name="Eingabefeld1 2 23" xfId="8421" xr:uid="{AABB5BCD-85CD-43C5-8675-3A38BCB0C349}"/>
    <cellStyle name="Eingabefeld1 2 3" xfId="1160" xr:uid="{C6D2FD1B-B594-41EF-BBF1-637D9AD75179}"/>
    <cellStyle name="Eingabefeld1 2 4" xfId="2032" xr:uid="{2C219395-D5FD-41CA-95D1-97F0C73346A5}"/>
    <cellStyle name="Eingabefeld1 2 5" xfId="2301" xr:uid="{59383BBB-B22A-4260-913E-AD553408AA92}"/>
    <cellStyle name="Eingabefeld1 2 6" xfId="2570" xr:uid="{E7409836-4912-4582-A456-D63973F1BDFE}"/>
    <cellStyle name="Eingabefeld1 2 7" xfId="2880" xr:uid="{07493A1F-A6D0-4A66-BDCB-308374731872}"/>
    <cellStyle name="Eingabefeld1 2 8" xfId="2922" xr:uid="{335CF735-C66B-4A79-830F-349F56F14D2E}"/>
    <cellStyle name="Eingabefeld1 2 9" xfId="3459" xr:uid="{835C323A-F1A6-40C9-AA63-FA87601E3EF3}"/>
    <cellStyle name="Ergebnis 2" xfId="156" xr:uid="{FD85B4E0-18A0-4F88-A9AC-6BB989CAFF70}"/>
    <cellStyle name="Ergebnis 2 10" xfId="271" xr:uid="{2A0A0AA7-6A41-46DF-96AD-551380FFA117}"/>
    <cellStyle name="Ergebnis 2 10 10" xfId="2958" xr:uid="{2A474F0F-1E97-45BC-8572-113B23BA7251}"/>
    <cellStyle name="Ergebnis 2 10 11" xfId="3226" xr:uid="{8D18391E-B906-4FA8-A2A2-D472106E608A}"/>
    <cellStyle name="Ergebnis 2 10 12" xfId="3441" xr:uid="{5336E602-72A0-4ABD-9C4B-524A7E742846}"/>
    <cellStyle name="Ergebnis 2 10 13" xfId="3754" xr:uid="{ADCDE788-7A36-4008-9A15-135D2ADA207D}"/>
    <cellStyle name="Ergebnis 2 10 14" xfId="3932" xr:uid="{46E2ED98-6B3C-41BE-98A3-A3AAD169E755}"/>
    <cellStyle name="Ergebnis 2 10 15" xfId="4201" xr:uid="{64B2F681-6C08-4D2A-A5A7-BD6469B463FF}"/>
    <cellStyle name="Ergebnis 2 10 16" xfId="4470" xr:uid="{3C1EDEA9-9385-458C-8496-F1D400BF415B}"/>
    <cellStyle name="Ergebnis 2 10 17" xfId="4739" xr:uid="{D96AE21C-B18F-4B87-8871-68D80D18D2B4}"/>
    <cellStyle name="Ergebnis 2 10 18" xfId="5007" xr:uid="{4EB97601-C145-4C84-A666-F7A181F56A44}"/>
    <cellStyle name="Ergebnis 2 10 19" xfId="5222" xr:uid="{B825E605-AA7F-4AB3-BF33-5E0417792F0D}"/>
    <cellStyle name="Ergebnis 2 10 2" xfId="658" xr:uid="{AA2C76E2-EBB6-4F44-A036-04EA8FDBE891}"/>
    <cellStyle name="Ergebnis 2 10 20" xfId="5434" xr:uid="{FFB76D96-5EEC-4D64-BE19-8ECB4290C8C0}"/>
    <cellStyle name="Ergebnis 2 10 21" xfId="5700" xr:uid="{7F914B03-D273-4F15-B424-27D65470C988}"/>
    <cellStyle name="Ergebnis 2 10 22" xfId="5893" xr:uid="{59646396-EB92-4996-BD56-4EC98516CB1E}"/>
    <cellStyle name="Ergebnis 2 10 23" xfId="6253" xr:uid="{E8F4DDE0-CED2-49C1-AA5B-3A9FCDB0CFDB}"/>
    <cellStyle name="Ergebnis 2 10 24" xfId="6132" xr:uid="{A8E24BD0-7D9F-4ADA-8F4D-E7DE210F5E1A}"/>
    <cellStyle name="Ergebnis 2 10 25" xfId="6977" xr:uid="{975FEB14-8C41-4998-9AE7-1FE77A74FD14}"/>
    <cellStyle name="Ergebnis 2 10 26" xfId="7242" xr:uid="{2FA0E7C5-CCA7-4EEB-9070-F96CC6DCA78E}"/>
    <cellStyle name="Ergebnis 2 10 27" xfId="7502" xr:uid="{3404F249-03DE-4AE8-BAC0-28A5D0D2C2C5}"/>
    <cellStyle name="Ergebnis 2 10 28" xfId="7760" xr:uid="{D985B0F1-70ED-4A11-BF07-63CC66E73230}"/>
    <cellStyle name="Ergebnis 2 10 29" xfId="8011" xr:uid="{59D58367-386D-4502-B53B-A4CF0D6A7FE0}"/>
    <cellStyle name="Ergebnis 2 10 3" xfId="927" xr:uid="{745F214A-4935-4581-9602-F34CE43CA40D}"/>
    <cellStyle name="Ergebnis 2 10 30" xfId="8258" xr:uid="{6FDF81C3-CC80-4F84-9C52-A0AA0E3F1A67}"/>
    <cellStyle name="Ergebnis 2 10 4" xfId="1196" xr:uid="{71FA5343-9179-48C9-879A-98079DC9306A}"/>
    <cellStyle name="Ergebnis 2 10 5" xfId="1464" xr:uid="{46487C5D-9A6A-462A-A041-3A05376AA070}"/>
    <cellStyle name="Ergebnis 2 10 6" xfId="654" xr:uid="{1E793E59-FD6F-4153-A002-E264B92F3B8C}"/>
    <cellStyle name="Ergebnis 2 10 7" xfId="2068" xr:uid="{47AE3878-93B0-42B2-8FB0-0A56B9B6146B}"/>
    <cellStyle name="Ergebnis 2 10 8" xfId="2354" xr:uid="{C6DF2579-01A3-4E54-B066-87F37D5F7D69}"/>
    <cellStyle name="Ergebnis 2 10 9" xfId="2664" xr:uid="{5527B36F-A295-499C-B353-84B04EE7BB7A}"/>
    <cellStyle name="Ergebnis 2 11" xfId="542" xr:uid="{73B0A629-CC8A-440D-AB01-739380928484}"/>
    <cellStyle name="Ergebnis 2 12" xfId="514" xr:uid="{AC48D17F-FB91-43D5-BDE0-0BFBE60A2977}"/>
    <cellStyle name="Ergebnis 2 13" xfId="647" xr:uid="{CD91D842-B098-4BE4-A94A-004922526777}"/>
    <cellStyle name="Ergebnis 2 14" xfId="1888" xr:uid="{992963E4-2F16-46F1-BF07-DE139A8DD0E5}"/>
    <cellStyle name="Ergebnis 2 15" xfId="1782" xr:uid="{F7211B24-F4EA-45FB-8F66-8CC72A69438F}"/>
    <cellStyle name="Ergebnis 2 16" xfId="2515" xr:uid="{9988EF81-8208-4A93-9AD3-4364D17C9B4A}"/>
    <cellStyle name="Ergebnis 2 17" xfId="2825" xr:uid="{E2065D96-BFCA-4D40-A0D2-D5DEDF21FEE9}"/>
    <cellStyle name="Ergebnis 2 18" xfId="2636" xr:uid="{6DAD2747-E16A-45E7-BE25-CDB0EB9F8E0F}"/>
    <cellStyle name="Ergebnis 2 19" xfId="2557" xr:uid="{D8C6E613-79A2-4C88-B8B9-B599F421EA29}"/>
    <cellStyle name="Ergebnis 2 2" xfId="184" xr:uid="{EA0E5FC0-A167-4B5F-B35A-FCCCF93AEBD2}"/>
    <cellStyle name="Ergebnis 2 2 10" xfId="1420" xr:uid="{9C7753E7-09E2-4C77-971E-D866057541D5}"/>
    <cellStyle name="Ergebnis 2 2 11" xfId="920" xr:uid="{A2549078-3155-4EB9-A691-F2EE91086C2A}"/>
    <cellStyle name="Ergebnis 2 2 12" xfId="1944" xr:uid="{7E878744-0C91-485F-A1FF-AEEEC229D74A}"/>
    <cellStyle name="Ergebnis 2 2 13" xfId="2033" xr:uid="{27158933-8CE9-4A9D-9898-0281933938C5}"/>
    <cellStyle name="Ergebnis 2 2 14" xfId="2401" xr:uid="{C7184C00-5B5C-4B33-88C9-DBC2B2A8C8BB}"/>
    <cellStyle name="Ergebnis 2 2 15" xfId="2569" xr:uid="{3A99649C-870C-4E60-A2BD-524CD34D782D}"/>
    <cellStyle name="Ergebnis 2 2 16" xfId="2711" xr:uid="{83150551-58BD-4150-9E88-93E55B64EF2B}"/>
    <cellStyle name="Ergebnis 2 2 17" xfId="2881" xr:uid="{87CCF40A-7201-49B2-924F-AD480CCA00D2}"/>
    <cellStyle name="Ergebnis 2 2 18" xfId="2921" xr:uid="{9642AB1A-305C-4D98-8704-D3D8AA571C15}"/>
    <cellStyle name="Ergebnis 2 2 19" xfId="2692" xr:uid="{39B6808E-3E15-4086-9DD8-84B5FF29027E}"/>
    <cellStyle name="Ergebnis 2 2 2" xfId="344" xr:uid="{16057C78-C083-4168-B1C7-BC85EC8CB312}"/>
    <cellStyle name="Ergebnis 2 2 2 10" xfId="3031" xr:uid="{0A7755C1-FC2C-43F5-AD18-69747DD53C4B}"/>
    <cellStyle name="Ergebnis 2 2 2 11" xfId="3299" xr:uid="{C785A4E6-5FA3-41CE-B46E-AA28E4F8B036}"/>
    <cellStyle name="Ergebnis 2 2 2 12" xfId="2361" xr:uid="{C3037EF3-ACBD-467C-8908-56C7A08E901A}"/>
    <cellStyle name="Ergebnis 2 2 2 13" xfId="3865" xr:uid="{CF5630C1-41C4-4BCE-8A18-4EF9BC6F18B9}"/>
    <cellStyle name="Ergebnis 2 2 2 14" xfId="4005" xr:uid="{67ABE252-B4D6-4AEB-9B4E-FE88B064ED44}"/>
    <cellStyle name="Ergebnis 2 2 2 15" xfId="4274" xr:uid="{6EEC2907-3E37-4457-BD81-0444B2A61F02}"/>
    <cellStyle name="Ergebnis 2 2 2 16" xfId="4543" xr:uid="{87A2C364-E72D-43B8-B11B-446A51BD684F}"/>
    <cellStyle name="Ergebnis 2 2 2 17" xfId="4812" xr:uid="{5775DE88-AA16-48F0-A17F-26137558D175}"/>
    <cellStyle name="Ergebnis 2 2 2 18" xfId="5080" xr:uid="{B918E7F4-C1E2-4D79-9347-1465DDD432D7}"/>
    <cellStyle name="Ergebnis 2 2 2 19" xfId="3954" xr:uid="{9E7696D9-BE88-49F3-B46B-9DA2AE634647}"/>
    <cellStyle name="Ergebnis 2 2 2 2" xfId="731" xr:uid="{6DF8B06A-8981-4E65-B3D7-4A51E10DF2D9}"/>
    <cellStyle name="Ergebnis 2 2 2 20" xfId="5507" xr:uid="{BBF9D62C-9933-43BD-AD98-D4690F2D9999}"/>
    <cellStyle name="Ergebnis 2 2 2 21" xfId="5773" xr:uid="{492539FE-7BF9-4113-84D3-C3156D953EF3}"/>
    <cellStyle name="Ergebnis 2 2 2 22" xfId="5908" xr:uid="{C6009FE2-4F20-4117-BD08-59097F8F8307}"/>
    <cellStyle name="Ergebnis 2 2 2 23" xfId="6188" xr:uid="{7255BEA1-8EEC-4A65-BCC3-DF4D9E22CAE8}"/>
    <cellStyle name="Ergebnis 2 2 2 24" xfId="6730" xr:uid="{67B040E0-7198-4D64-A7E2-4A2C963E3C1D}"/>
    <cellStyle name="Ergebnis 2 2 2 25" xfId="7050" xr:uid="{DA4A4D40-E0C8-4FED-B3D8-FC89411E0201}"/>
    <cellStyle name="Ergebnis 2 2 2 26" xfId="7313" xr:uid="{405D6787-103C-49D3-BC49-92E0180233A4}"/>
    <cellStyle name="Ergebnis 2 2 2 27" xfId="7573" xr:uid="{EBBF05CC-6AA3-46ED-A085-BB150ED385A5}"/>
    <cellStyle name="Ergebnis 2 2 2 28" xfId="7831" xr:uid="{7D0F274E-77D6-4406-9F89-3B8EE75A3F9C}"/>
    <cellStyle name="Ergebnis 2 2 2 29" xfId="8078" xr:uid="{C82E518C-EF01-4EF5-8521-9EA17EED3B7C}"/>
    <cellStyle name="Ergebnis 2 2 2 3" xfId="1000" xr:uid="{930D1F94-442D-4FD0-AF2E-A541646EC08C}"/>
    <cellStyle name="Ergebnis 2 2 2 30" xfId="8390" xr:uid="{DB2F09F1-F191-4E4E-88D6-ECCA17D61E93}"/>
    <cellStyle name="Ergebnis 2 2 2 4" xfId="1269" xr:uid="{58368414-D5CE-4FAA-AE72-48AD7B92CAA5}"/>
    <cellStyle name="Ergebnis 2 2 2 5" xfId="1537" xr:uid="{B0E43783-342C-4480-A4E3-8C1B7F182705}"/>
    <cellStyle name="Ergebnis 2 2 2 6" xfId="1840" xr:uid="{55D64722-6663-422B-A9A1-402AFAD05678}"/>
    <cellStyle name="Ergebnis 2 2 2 7" xfId="2141" xr:uid="{2351D48F-3F74-4024-BD39-95A7540B5BA7}"/>
    <cellStyle name="Ergebnis 2 2 2 8" xfId="2536" xr:uid="{99A8474C-608B-4D73-A9E9-3BE12FEB631F}"/>
    <cellStyle name="Ergebnis 2 2 2 9" xfId="2846" xr:uid="{3CC8129E-240E-4EEA-8900-0221E839A4B2}"/>
    <cellStyle name="Ergebnis 2 2 20" xfId="3458" xr:uid="{68630C31-042E-47AB-AEC8-2B1545BCC1D2}"/>
    <cellStyle name="Ergebnis 2 2 21" xfId="3716" xr:uid="{5ECC7190-867F-4C9C-BDCE-100B7F3EBCBC}"/>
    <cellStyle name="Ergebnis 2 2 22" xfId="3853" xr:uid="{3AD7ACBC-E157-427C-849F-0E6E7849AE5E}"/>
    <cellStyle name="Ergebnis 2 2 23" xfId="3891" xr:uid="{F160BB10-23FE-45A0-8095-62565945E39F}"/>
    <cellStyle name="Ergebnis 2 2 24" xfId="3897" xr:uid="{661BD217-A643-4368-8C49-7784BDC81249}"/>
    <cellStyle name="Ergebnis 2 2 25" xfId="4166" xr:uid="{0466007B-141B-4F8C-A532-9C98BC8FBDEA}"/>
    <cellStyle name="Ergebnis 2 2 26" xfId="4435" xr:uid="{20A89CDE-C5A4-4F45-BBF1-61A5C67F6858}"/>
    <cellStyle name="Ergebnis 2 2 27" xfId="4702" xr:uid="{F9750C8B-1F2A-46B9-8C1C-9A6306255BAA}"/>
    <cellStyle name="Ergebnis 2 2 28" xfId="3806" xr:uid="{78F92891-09B1-4BE4-8A9E-D0BC44B6A954}"/>
    <cellStyle name="Ergebnis 2 2 29" xfId="5241" xr:uid="{D456F479-83AB-46C1-98EC-E349744847C7}"/>
    <cellStyle name="Ergebnis 2 2 3" xfId="266" xr:uid="{D28D0C9D-EE57-48BA-B387-78A86086C03A}"/>
    <cellStyle name="Ergebnis 2 2 3 10" xfId="2953" xr:uid="{C2ECDA97-3F22-44DE-9BD8-A4811C9F53AE}"/>
    <cellStyle name="Ergebnis 2 2 3 11" xfId="3221" xr:uid="{E76CF5EA-D946-4220-8B3B-DC3F3C9EAE06}"/>
    <cellStyle name="Ergebnis 2 2 3 12" xfId="2919" xr:uid="{0FD9BC1A-312C-44D4-93A0-DF6289AD7745}"/>
    <cellStyle name="Ergebnis 2 2 3 13" xfId="3751" xr:uid="{80DEB769-5510-4FC6-91A4-E1B9AFBB4623}"/>
    <cellStyle name="Ergebnis 2 2 3 14" xfId="3927" xr:uid="{38B5B2EC-2F55-4D92-B31E-B1A53A2D0A04}"/>
    <cellStyle name="Ergebnis 2 2 3 15" xfId="4196" xr:uid="{90E3F47E-F686-4BFD-B59E-5A7AB3A3CF7D}"/>
    <cellStyle name="Ergebnis 2 2 3 16" xfId="4465" xr:uid="{FCEF333F-64F5-4771-8B57-FC588D1EF629}"/>
    <cellStyle name="Ergebnis 2 2 3 17" xfId="4734" xr:uid="{838E2A57-BE80-4E45-A06C-F13A55C78F9C}"/>
    <cellStyle name="Ergebnis 2 2 3 18" xfId="5002" xr:uid="{D128A723-FD0D-455A-BB17-5B32B57E965D}"/>
    <cellStyle name="Ergebnis 2 2 3 19" xfId="4700" xr:uid="{A01B5552-AA95-4D71-9FB7-8CAD5D7DB312}"/>
    <cellStyle name="Ergebnis 2 2 3 2" xfId="653" xr:uid="{73728243-FFFD-47B9-A473-878CDBFA0BF1}"/>
    <cellStyle name="Ergebnis 2 2 3 20" xfId="5429" xr:uid="{F322DB62-975E-4FA0-B02F-BBFE7E82360F}"/>
    <cellStyle name="Ergebnis 2 2 3 21" xfId="5695" xr:uid="{73FDDA2C-EC94-4285-B6FE-5862881E3D1E}"/>
    <cellStyle name="Ergebnis 2 2 3 22" xfId="5840" xr:uid="{839EE8EB-61D0-4C23-B5E7-0D30EE1DC6DB}"/>
    <cellStyle name="Ergebnis 2 2 3 23" xfId="6277" xr:uid="{F3A58AFB-2E33-45C7-8483-D2F058F4D8A9}"/>
    <cellStyle name="Ergebnis 2 2 3 24" xfId="6547" xr:uid="{439A97C9-1454-4386-9788-103BB9D4647C}"/>
    <cellStyle name="Ergebnis 2 2 3 25" xfId="6972" xr:uid="{8E4D8BC8-D452-411E-A260-B75B84A4916B}"/>
    <cellStyle name="Ergebnis 2 2 3 26" xfId="7238" xr:uid="{AE916F9C-3B6E-4D5D-BEBA-89BC4B62E6E4}"/>
    <cellStyle name="Ergebnis 2 2 3 27" xfId="7497" xr:uid="{323791C1-5897-4403-8063-CF2CC98F34B3}"/>
    <cellStyle name="Ergebnis 2 2 3 28" xfId="7756" xr:uid="{57BEC355-035B-4509-BD96-DAEFEE2029F0}"/>
    <cellStyle name="Ergebnis 2 2 3 29" xfId="8007" xr:uid="{A71D4F42-175D-4C41-B1AE-8A9DF11C9CC2}"/>
    <cellStyle name="Ergebnis 2 2 3 3" xfId="922" xr:uid="{69F937B8-5588-46D3-B115-70994230A02D}"/>
    <cellStyle name="Ergebnis 2 2 3 30" xfId="8263" xr:uid="{DE30D1EF-F230-488E-82B8-5F7811815C26}"/>
    <cellStyle name="Ergebnis 2 2 3 4" xfId="1191" xr:uid="{120E8643-ADC9-42EF-AC0A-E35074211085}"/>
    <cellStyle name="Ergebnis 2 2 3 5" xfId="1459" xr:uid="{411092A3-6346-4074-8617-3F37FEE48CBC}"/>
    <cellStyle name="Ergebnis 2 2 3 6" xfId="1485" xr:uid="{69B617A4-29FE-4972-B945-D955961AE1C8}"/>
    <cellStyle name="Ergebnis 2 2 3 7" xfId="2063" xr:uid="{F1D52B62-0B6C-4C10-A448-13DED126C2B4}"/>
    <cellStyle name="Ergebnis 2 2 3 8" xfId="2366" xr:uid="{27D178AA-E070-42AB-8DB8-5C8A5004CF79}"/>
    <cellStyle name="Ergebnis 2 2 3 9" xfId="2676" xr:uid="{9B13E683-EF4F-4CB7-A051-FF9A62C43609}"/>
    <cellStyle name="Ergebnis 2 2 30" xfId="5643" xr:uid="{DFC039D3-AB3B-4C3A-A101-6C02631A7E8C}"/>
    <cellStyle name="Ergebnis 2 2 31" xfId="5917" xr:uid="{2F521F98-557A-4F18-BABD-95B326C76466}"/>
    <cellStyle name="Ergebnis 2 2 32" xfId="6151" xr:uid="{526404D9-C393-4076-9A91-FE9651235A36}"/>
    <cellStyle name="Ergebnis 2 2 33" xfId="6360" xr:uid="{6DFDF212-5465-40AD-A065-509026039288}"/>
    <cellStyle name="Ergebnis 2 2 34" xfId="6359" xr:uid="{AC0C6005-BBF6-49BC-B77A-BCEE3ED0A5BF}"/>
    <cellStyle name="Ergebnis 2 2 35" xfId="6576" xr:uid="{F8E60180-3F35-409E-A5B4-095F287A9121}"/>
    <cellStyle name="Ergebnis 2 2 36" xfId="5715" xr:uid="{ECCB5F9E-DC36-4DF0-8EBC-FD444ACED3C1}"/>
    <cellStyle name="Ergebnis 2 2 37" xfId="6853" xr:uid="{CA161730-BB6F-49F0-81FE-2217A8B02E51}"/>
    <cellStyle name="Ergebnis 2 2 38" xfId="6927" xr:uid="{10764546-CCF6-4844-AD7B-B3D6F3752EB8}"/>
    <cellStyle name="Ergebnis 2 2 39" xfId="6635" xr:uid="{839D1C6A-80C4-47AE-9C2B-B5FA50BDA47A}"/>
    <cellStyle name="Ergebnis 2 2 4" xfId="280" xr:uid="{D77C9326-5A84-407E-A5C5-B59C9B07A122}"/>
    <cellStyle name="Ergebnis 2 2 4 10" xfId="2967" xr:uid="{148E84B4-E15F-4937-B972-613D40D0BC8A}"/>
    <cellStyle name="Ergebnis 2 2 4 11" xfId="3235" xr:uid="{D40588A3-C8C1-44A4-932E-D48854E52750}"/>
    <cellStyle name="Ergebnis 2 2 4 12" xfId="2700" xr:uid="{D18EDB70-317E-48E9-AC0F-7959E149EC09}"/>
    <cellStyle name="Ergebnis 2 2 4 13" xfId="3764" xr:uid="{DEB05D8D-DE42-44AD-BCAC-82D87C8022A9}"/>
    <cellStyle name="Ergebnis 2 2 4 14" xfId="3941" xr:uid="{E8938453-8244-46F6-BAF8-75BF796C4A2C}"/>
    <cellStyle name="Ergebnis 2 2 4 15" xfId="4210" xr:uid="{7AF6E019-1F3F-4E32-9820-FF5640928AEF}"/>
    <cellStyle name="Ergebnis 2 2 4 16" xfId="4479" xr:uid="{AC0E071E-436B-4C9F-B57A-6EE08E0EC0B9}"/>
    <cellStyle name="Ergebnis 2 2 4 17" xfId="4748" xr:uid="{4F1B7439-1D84-441B-8367-8F4E61D34DD5}"/>
    <cellStyle name="Ergebnis 2 2 4 18" xfId="5016" xr:uid="{FCBBDD7C-308D-4424-9EBD-FD27687EDF6C}"/>
    <cellStyle name="Ergebnis 2 2 4 19" xfId="4254" xr:uid="{6B799334-6C3B-4F8A-B074-66578F48A748}"/>
    <cellStyle name="Ergebnis 2 2 4 2" xfId="667" xr:uid="{5AD382C5-BFC2-4F68-B9D4-877A53B1D75E}"/>
    <cellStyle name="Ergebnis 2 2 4 20" xfId="5443" xr:uid="{9BC11FFE-3FD7-41C3-8B3E-89E788BC861B}"/>
    <cellStyle name="Ergebnis 2 2 4 21" xfId="5709" xr:uid="{DE141E1B-F3F9-45DA-A36D-2698FA20E301}"/>
    <cellStyle name="Ergebnis 2 2 4 22" xfId="5783" xr:uid="{09514124-BDE2-484F-BD85-2F71B9CB7026}"/>
    <cellStyle name="Ergebnis 2 2 4 23" xfId="6074" xr:uid="{741981AA-513E-4634-9722-34FE27B452DF}"/>
    <cellStyle name="Ergebnis 2 2 4 24" xfId="6120" xr:uid="{2C700D50-E4EE-416B-A14E-103B412D7684}"/>
    <cellStyle name="Ergebnis 2 2 4 25" xfId="6986" xr:uid="{F529B0BD-6B24-4170-8F36-EC81DB3E4EAB}"/>
    <cellStyle name="Ergebnis 2 2 4 26" xfId="7251" xr:uid="{C21B0080-9D00-49EB-B16E-0F75EAFA88E8}"/>
    <cellStyle name="Ergebnis 2 2 4 27" xfId="7511" xr:uid="{F8C2AF78-F2F9-4C17-8A3F-CDADFD7228C1}"/>
    <cellStyle name="Ergebnis 2 2 4 28" xfId="7769" xr:uid="{8E9CFFD2-2F2F-461C-ABAA-9FB72AC84F1B}"/>
    <cellStyle name="Ergebnis 2 2 4 29" xfId="8020" xr:uid="{31B34C97-26AC-4558-B74A-F2E5FC55257E}"/>
    <cellStyle name="Ergebnis 2 2 4 3" xfId="936" xr:uid="{436264F8-D6A7-484A-8289-016E1C995FF6}"/>
    <cellStyle name="Ergebnis 2 2 4 30" xfId="7469" xr:uid="{32A61323-86E5-4E45-9F4D-074C0358DDC7}"/>
    <cellStyle name="Ergebnis 2 2 4 4" xfId="1205" xr:uid="{A779A608-3C22-4ACF-8092-3ADA38E100B1}"/>
    <cellStyle name="Ergebnis 2 2 4 5" xfId="1473" xr:uid="{9E517D2E-B803-422A-BFEB-57D873000AA1}"/>
    <cellStyle name="Ergebnis 2 2 4 6" xfId="1614" xr:uid="{E333BFA8-9386-467F-9C01-2F51E2A08AE3}"/>
    <cellStyle name="Ergebnis 2 2 4 7" xfId="2077" xr:uid="{79B368A3-431B-4F32-A7B4-4DA596E67EAA}"/>
    <cellStyle name="Ergebnis 2 2 4 8" xfId="1608" xr:uid="{B4BE1D66-6F91-4B33-B548-5081958E0B48}"/>
    <cellStyle name="Ergebnis 2 2 4 9" xfId="2035" xr:uid="{619554F5-2C1F-480B-80D8-22987D8474F2}"/>
    <cellStyle name="Ergebnis 2 2 40" xfId="7468" xr:uid="{4CA11FD9-9A29-48E0-A937-030CCBA2C6A7}"/>
    <cellStyle name="Ergebnis 2 2 41" xfId="7730" xr:uid="{3C38AF71-DA1A-4E49-B02E-20787D4316FB}"/>
    <cellStyle name="Ergebnis 2 2 42" xfId="7980" xr:uid="{66A0580E-4E1A-4186-B2CE-29D682A1C269}"/>
    <cellStyle name="Ergebnis 2 2 43" xfId="8283" xr:uid="{D4D87200-55E6-466F-A3B2-8919E1D1F769}"/>
    <cellStyle name="Ergebnis 2 2 5" xfId="571" xr:uid="{3C20439B-AB7F-47C4-90AB-269C95196584}"/>
    <cellStyle name="Ergebnis 2 2 6" xfId="93" xr:uid="{02D9A631-9C1B-4CAF-B59B-BA7E4517DDF9}"/>
    <cellStyle name="Ergebnis 2 2 7" xfId="892" xr:uid="{A0E20341-239C-46EB-A0A8-2629932C8A25}"/>
    <cellStyle name="Ergebnis 2 2 8" xfId="1159" xr:uid="{0ABD1197-53DF-4AB1-88BE-8D5EFABF53B2}"/>
    <cellStyle name="Ergebnis 2 2 9" xfId="96" xr:uid="{E5DEFAC6-A556-45B7-8CFC-F4BF255D9646}"/>
    <cellStyle name="Ergebnis 2 20" xfId="3601" xr:uid="{8FF957B9-4AD8-48C0-BA20-70E209AE6F63}"/>
    <cellStyle name="Ergebnis 2 21" xfId="3813" xr:uid="{B23061B8-86F6-43E5-8C6B-F96300BF7C83}"/>
    <cellStyle name="Ergebnis 2 22" xfId="3609" xr:uid="{AA632D6B-7345-4E45-BD8F-8161FE921E60}"/>
    <cellStyle name="Ergebnis 2 23" xfId="3921" xr:uid="{3841AB27-F97F-4A24-93B9-80A6DA62E15D}"/>
    <cellStyle name="Ergebnis 2 24" xfId="4190" xr:uid="{B5E69034-7A8F-4472-8EDD-66723DD37C72}"/>
    <cellStyle name="Ergebnis 2 25" xfId="3451" xr:uid="{4B1B5194-829B-40CB-803A-1A50FD3B6402}"/>
    <cellStyle name="Ergebnis 2 26" xfId="4996" xr:uid="{232E44A7-7682-4F5B-85AB-4FC4E62AF1EF}"/>
    <cellStyle name="Ergebnis 2 27" xfId="5935" xr:uid="{81C5A443-9406-4CD5-9980-F7DB5A2B7E90}"/>
    <cellStyle name="Ergebnis 2 28" xfId="6237" xr:uid="{CA69EB51-2B63-4119-8CDC-02D14F866870}"/>
    <cellStyle name="Ergebnis 2 29" xfId="6800" xr:uid="{8104F384-F6AF-4574-A5C1-F600EF17EA34}"/>
    <cellStyle name="Ergebnis 2 3" xfId="248" xr:uid="{3B8587C4-4E26-4E63-8930-8F75CF718787}"/>
    <cellStyle name="Ergebnis 2 3 10" xfId="2447" xr:uid="{D5F4790F-5361-4FC8-B575-CBCDBF054CDA}"/>
    <cellStyle name="Ergebnis 2 3 11" xfId="2757" xr:uid="{2B658D07-7EE6-4E8B-9218-EFFC87C2C7AB}"/>
    <cellStyle name="Ergebnis 2 3 12" xfId="2935" xr:uid="{7D9B8F4A-DBF5-456C-B22C-8F812DF7BD75}"/>
    <cellStyle name="Ergebnis 2 3 13" xfId="3419" xr:uid="{6E2E814E-6709-4E74-BDCF-FF7BA7E466FD}"/>
    <cellStyle name="Ergebnis 2 3 14" xfId="3738" xr:uid="{F9554CE3-F324-4E58-8E1C-016A38C64FB3}"/>
    <cellStyle name="Ergebnis 2 3 15" xfId="3909" xr:uid="{F2561281-9E2D-4802-997B-18FB78036923}"/>
    <cellStyle name="Ergebnis 2 3 16" xfId="4178" xr:uid="{4CA1D11B-FDC9-4F10-9B8F-B92A9204C75D}"/>
    <cellStyle name="Ergebnis 2 3 17" xfId="4447" xr:uid="{F47E9711-9A1D-42F9-A0ED-DA194D9F1ECD}"/>
    <cellStyle name="Ergebnis 2 3 18" xfId="4716" xr:uid="{737334E5-0DD2-4D4F-BC38-6D45C4E0E55A}"/>
    <cellStyle name="Ergebnis 2 3 19" xfId="5200" xr:uid="{221B8DCB-B9C2-427F-BE49-FE834181B968}"/>
    <cellStyle name="Ergebnis 2 3 2" xfId="388" xr:uid="{1FEABA5C-1044-41BF-8C14-F7DBE5BDC89C}"/>
    <cellStyle name="Ergebnis 2 3 2 10" xfId="3075" xr:uid="{979F44EC-C100-46D5-ADD5-2746964AF4FE}"/>
    <cellStyle name="Ergebnis 2 3 2 11" xfId="3343" xr:uid="{01AEED4B-9BAA-4C1B-832C-A013D9869AB3}"/>
    <cellStyle name="Ergebnis 2 3 2 12" xfId="3501" xr:uid="{8FC44670-99B2-449D-892B-6EEC65E1F527}"/>
    <cellStyle name="Ergebnis 2 3 2 13" xfId="3851" xr:uid="{29525FA0-BE8B-4698-8B0B-47ADFD29F2C2}"/>
    <cellStyle name="Ergebnis 2 3 2 14" xfId="4049" xr:uid="{957EA9F7-1E7B-4650-995D-CD46064FFEDD}"/>
    <cellStyle name="Ergebnis 2 3 2 15" xfId="4318" xr:uid="{E43D4221-0617-493F-99D3-C76F95917D53}"/>
    <cellStyle name="Ergebnis 2 3 2 16" xfId="4587" xr:uid="{DB9671F2-CE44-4B1D-BC29-95C3259303F7}"/>
    <cellStyle name="Ergebnis 2 3 2 17" xfId="4856" xr:uid="{189D47CE-3407-45CF-9ADD-635742123A8C}"/>
    <cellStyle name="Ergebnis 2 3 2 18" xfId="5124" xr:uid="{3EB89756-8669-499D-97FF-FA2BD30B3CF4}"/>
    <cellStyle name="Ergebnis 2 3 2 19" xfId="5282" xr:uid="{98BF0715-F528-4C52-A30F-5CB5C5B99762}"/>
    <cellStyle name="Ergebnis 2 3 2 2" xfId="775" xr:uid="{345B0CD5-33CD-49C0-B86A-8890B5EE0621}"/>
    <cellStyle name="Ergebnis 2 3 2 20" xfId="5551" xr:uid="{4CE22F41-1918-4287-8933-9EAA3F99F58B}"/>
    <cellStyle name="Ergebnis 2 3 2 21" xfId="5817" xr:uid="{464A2CD1-6F42-4726-9C3D-EE25A218F14D}"/>
    <cellStyle name="Ergebnis 2 3 2 22" xfId="5427" xr:uid="{C5DA701E-2BFA-42C4-91F2-BA0CC43E6FAC}"/>
    <cellStyle name="Ergebnis 2 3 2 23" xfId="4946" xr:uid="{2F8F98D4-C914-45C6-A175-4686E22248F6}"/>
    <cellStyle name="Ergebnis 2 3 2 24" xfId="6563" xr:uid="{9D2B6EB3-F4CC-4F78-A3F4-B70AC193F619}"/>
    <cellStyle name="Ergebnis 2 3 2 25" xfId="7094" xr:uid="{209243CC-5ECE-4F2A-B83E-11FEABDBC8F8}"/>
    <cellStyle name="Ergebnis 2 3 2 26" xfId="7357" xr:uid="{5718BDE5-3DAC-4E78-96BB-71D0FCE13A1A}"/>
    <cellStyle name="Ergebnis 2 3 2 27" xfId="7617" xr:uid="{FBF5CF62-69C9-46B2-8652-F91E08EFF890}"/>
    <cellStyle name="Ergebnis 2 3 2 28" xfId="7875" xr:uid="{C6DB32ED-155C-477A-84B9-96142705498C}"/>
    <cellStyle name="Ergebnis 2 3 2 29" xfId="8122" xr:uid="{366E2CFC-1FE3-4B1A-B2CC-D0A8BF6D0AEF}"/>
    <cellStyle name="Ergebnis 2 3 2 3" xfId="1044" xr:uid="{7ADF72D6-0D53-4A8B-9537-77B6C8EBAB0E}"/>
    <cellStyle name="Ergebnis 2 3 2 30" xfId="8400" xr:uid="{9D7B37C9-B9C3-4400-A1C1-5E20EFF0B2F7}"/>
    <cellStyle name="Ergebnis 2 3 2 4" xfId="1313" xr:uid="{A9E913A9-4445-4025-8212-B1EFB04EBD13}"/>
    <cellStyle name="Ergebnis 2 3 2 5" xfId="1581" xr:uid="{5834C979-5F14-4E10-8CB2-CFB030371382}"/>
    <cellStyle name="Ergebnis 2 3 2 6" xfId="1134" xr:uid="{4E966264-239E-4876-82FD-7A0E6AE507A9}"/>
    <cellStyle name="Ergebnis 2 3 2 7" xfId="2185" xr:uid="{AB166681-F465-4AB2-A81B-770FD8F66234}"/>
    <cellStyle name="Ergebnis 2 3 2 8" xfId="2548" xr:uid="{E91F53EF-253E-49BD-97AD-E4AF03D007C9}"/>
    <cellStyle name="Ergebnis 2 3 2 9" xfId="2858" xr:uid="{63E5DBCA-F973-4C94-ADAF-AF30B9A5D9EE}"/>
    <cellStyle name="Ergebnis 2 3 20" xfId="5411" xr:uid="{5D8F48FB-F49D-45CA-A887-75D4186D1154}"/>
    <cellStyle name="Ergebnis 2 3 21" xfId="5230" xr:uid="{4FD12F8E-BD94-411A-BE95-8EF3EAB4E700}"/>
    <cellStyle name="Ergebnis 2 3 22" xfId="6239" xr:uid="{8C71EA9E-A7E0-4BCB-8EF0-675B67A9CD34}"/>
    <cellStyle name="Ergebnis 2 3 23" xfId="6786" xr:uid="{424A32D2-51D8-4863-A2E0-57D3679874BD}"/>
    <cellStyle name="Ergebnis 2 3 24" xfId="6954" xr:uid="{0832FB36-571A-4D6B-AAB0-0482EE530DB9}"/>
    <cellStyle name="Ergebnis 2 3 25" xfId="7220" xr:uid="{DF7663C7-4E72-4078-A105-B497F645B165}"/>
    <cellStyle name="Ergebnis 2 3 26" xfId="7479" xr:uid="{088CCDC2-1FC2-49B0-9554-AE4899A3EDC2}"/>
    <cellStyle name="Ergebnis 2 3 27" xfId="7741" xr:uid="{CB6FE809-8B73-4278-ABFD-E1A5CE0FA58D}"/>
    <cellStyle name="Ergebnis 2 3 28" xfId="7992" xr:uid="{AAC074E2-3C0F-4D1F-958E-1754A78EAB68}"/>
    <cellStyle name="Ergebnis 2 3 29" xfId="8322" xr:uid="{D4194CBB-3628-4EE9-A4F2-946C24179A2E}"/>
    <cellStyle name="Ergebnis 2 3 3" xfId="442" xr:uid="{511853CF-0BCE-4D8A-802E-AC9D08118918}"/>
    <cellStyle name="Ergebnis 2 3 3 10" xfId="3129" xr:uid="{D0E5B40D-7B08-46AA-AA6B-6ACF7202D14F}"/>
    <cellStyle name="Ergebnis 2 3 3 11" xfId="3397" xr:uid="{435371C6-1377-4FCB-BE20-009F4ADF7654}"/>
    <cellStyle name="Ergebnis 2 3 3 12" xfId="3555" xr:uid="{AE48064E-9741-420F-9926-CD3B619633A7}"/>
    <cellStyle name="Ergebnis 2 3 3 13" xfId="3723" xr:uid="{0A2ED4B1-E3F2-4C13-AD6E-1B45F956FE6F}"/>
    <cellStyle name="Ergebnis 2 3 3 14" xfId="4103" xr:uid="{672F2CD6-B7F2-4BEB-A0D3-22FE4BD607A9}"/>
    <cellStyle name="Ergebnis 2 3 3 15" xfId="4372" xr:uid="{5DBDF293-1083-4AE5-9DD9-0A0412E97B08}"/>
    <cellStyle name="Ergebnis 2 3 3 16" xfId="4641" xr:uid="{5112D3A5-19DC-4DE8-A503-806B6A6463B4}"/>
    <cellStyle name="Ergebnis 2 3 3 17" xfId="4910" xr:uid="{571CD396-7D3B-4FB8-9BBF-93F808EB9271}"/>
    <cellStyle name="Ergebnis 2 3 3 18" xfId="5178" xr:uid="{BCEAE46F-ADB7-4AF6-9E64-AE38CB4D7B23}"/>
    <cellStyle name="Ergebnis 2 3 3 19" xfId="5336" xr:uid="{6BE731A0-F372-41F3-A32D-DB5F9AC3D844}"/>
    <cellStyle name="Ergebnis 2 3 3 2" xfId="829" xr:uid="{B6898774-4040-44F3-A6D9-86D00F15E9E7}"/>
    <cellStyle name="Ergebnis 2 3 3 20" xfId="5605" xr:uid="{00E5A68E-7200-4473-B572-1E5429926E99}"/>
    <cellStyle name="Ergebnis 2 3 3 21" xfId="5871" xr:uid="{9FCBABE8-5971-409F-904B-2313C60FE7CC}"/>
    <cellStyle name="Ergebnis 2 3 3 22" xfId="5989" xr:uid="{53581235-DE07-446B-8D08-1D2E7E5FD44B}"/>
    <cellStyle name="Ergebnis 2 3 3 23" xfId="6417" xr:uid="{F036B793-B3AE-44B3-B29B-01FFB9835B66}"/>
    <cellStyle name="Ergebnis 2 3 3 24" xfId="6881" xr:uid="{AB00AC6F-BDA9-4F80-BA1B-A0AA395E3462}"/>
    <cellStyle name="Ergebnis 2 3 3 25" xfId="7148" xr:uid="{BEA1EB5A-F7C5-41C9-9C79-948D53BE143F}"/>
    <cellStyle name="Ergebnis 2 3 3 26" xfId="7411" xr:uid="{DE78C7B3-F889-432D-81F1-A18516B8F651}"/>
    <cellStyle name="Ergebnis 2 3 3 27" xfId="7671" xr:uid="{084C1906-38AB-4C77-874E-7F95D0575AD2}"/>
    <cellStyle name="Ergebnis 2 3 3 28" xfId="7929" xr:uid="{454AE968-FC9E-405B-B6D3-00B39C8C7006}"/>
    <cellStyle name="Ergebnis 2 3 3 29" xfId="8176" xr:uid="{F6F000B4-CBA3-4BE2-B449-BB0C88C4A5B0}"/>
    <cellStyle name="Ergebnis 2 3 3 3" xfId="1098" xr:uid="{BD2E73C5-C6DD-4C4B-94E1-53F9C6323B96}"/>
    <cellStyle name="Ergebnis 2 3 3 30" xfId="7778" xr:uid="{C724F501-7A76-41B9-8158-D2F2152F1CEE}"/>
    <cellStyle name="Ergebnis 2 3 3 4" xfId="1367" xr:uid="{668E5E3B-4CD0-4844-82C7-0EA8E73A827E}"/>
    <cellStyle name="Ergebnis 2 3 3 5" xfId="1635" xr:uid="{B50E7301-0140-4406-96B8-72731D7CB26B}"/>
    <cellStyle name="Ergebnis 2 3 3 6" xfId="1970" xr:uid="{12658AD0-FDA0-43D9-8224-F940857B3E74}"/>
    <cellStyle name="Ergebnis 2 3 3 7" xfId="2239" xr:uid="{A67A3056-345B-4272-910C-54C34360F88F}"/>
    <cellStyle name="Ergebnis 2 3 3 8" xfId="649" xr:uid="{51A35190-4E44-4AF2-95B6-E40A8DE01406}"/>
    <cellStyle name="Ergebnis 2 3 3 9" xfId="2355" xr:uid="{DCAD63A1-CC98-4E60-ADAB-9F7F071EC8C3}"/>
    <cellStyle name="Ergebnis 2 3 4" xfId="312" xr:uid="{726AC223-91AE-4FC5-90CB-DAE503CEEABA}"/>
    <cellStyle name="Ergebnis 2 3 4 10" xfId="2999" xr:uid="{81B04CA7-4FA2-4F0E-93A1-FD269EEC0376}"/>
    <cellStyle name="Ergebnis 2 3 4 11" xfId="3267" xr:uid="{26AE4B46-5A26-4428-9176-61D3E5183CFF}"/>
    <cellStyle name="Ergebnis 2 3 4 12" xfId="2878" xr:uid="{BAC8F086-D7AB-44D9-8F6E-9B8EED8CC33C}"/>
    <cellStyle name="Ergebnis 2 3 4 13" xfId="3702" xr:uid="{A17BC629-2935-42F0-9494-ECB0FABF8B38}"/>
    <cellStyle name="Ergebnis 2 3 4 14" xfId="3973" xr:uid="{6CEC65DA-8723-4206-96D1-86E76147B103}"/>
    <cellStyle name="Ergebnis 2 3 4 15" xfId="4242" xr:uid="{21E2DCEB-0347-4689-9D9F-4AF8CA912963}"/>
    <cellStyle name="Ergebnis 2 3 4 16" xfId="4511" xr:uid="{D7F6625B-E347-4E81-835A-EA8E99DD4BF8}"/>
    <cellStyle name="Ergebnis 2 3 4 17" xfId="4780" xr:uid="{4F544E10-EC6D-412F-81E1-C6872A84D9BA}"/>
    <cellStyle name="Ergebnis 2 3 4 18" xfId="5048" xr:uid="{AB13F33A-9F10-4D9D-9976-5D8C4D3BE42F}"/>
    <cellStyle name="Ergebnis 2 3 4 19" xfId="4432" xr:uid="{970B6017-E15F-469B-8790-6494B2842A82}"/>
    <cellStyle name="Ergebnis 2 3 4 2" xfId="699" xr:uid="{A84D98E2-8D4C-4FB9-8B95-6923A25E36DA}"/>
    <cellStyle name="Ergebnis 2 3 4 20" xfId="5475" xr:uid="{39455106-0F4D-472F-A962-358264C65B4E}"/>
    <cellStyle name="Ergebnis 2 3 4 21" xfId="5741" xr:uid="{F2D24331-3C6D-46BA-9D87-152331AFC9CA}"/>
    <cellStyle name="Ergebnis 2 3 4 22" xfId="5779" xr:uid="{B1C35F74-2C1A-4C61-83B1-FFBEE5DB4309}"/>
    <cellStyle name="Ergebnis 2 3 4 23" xfId="6087" xr:uid="{F00E5A91-9387-48EC-A022-CF96DE3FDC7C}"/>
    <cellStyle name="Ergebnis 2 3 4 24" xfId="6691" xr:uid="{67A7049A-E4A3-484C-92C0-C0E9CBBAC39B}"/>
    <cellStyle name="Ergebnis 2 3 4 25" xfId="7018" xr:uid="{6040E02C-B730-4E74-AEB5-6971DC399F3D}"/>
    <cellStyle name="Ergebnis 2 3 4 26" xfId="7281" xr:uid="{39B37CCC-856D-4BBF-B419-63A9F0BC9695}"/>
    <cellStyle name="Ergebnis 2 3 4 27" xfId="7541" xr:uid="{F862A8CE-3215-409F-865F-0CD478F99D01}"/>
    <cellStyle name="Ergebnis 2 3 4 28" xfId="7799" xr:uid="{DCD95039-4ABA-47C7-92FF-481AC439BBB4}"/>
    <cellStyle name="Ergebnis 2 3 4 29" xfId="8047" xr:uid="{B873C3FB-C4C1-4A3F-9F15-B0477117FF6E}"/>
    <cellStyle name="Ergebnis 2 3 4 3" xfId="968" xr:uid="{07323BA7-D5BB-4221-9180-244D18DF25BD}"/>
    <cellStyle name="Ergebnis 2 3 4 30" xfId="7968" xr:uid="{18575784-85A6-4511-BE6D-ED16C1234D1B}"/>
    <cellStyle name="Ergebnis 2 3 4 4" xfId="1237" xr:uid="{B8D9FE30-1544-41AD-B21A-4854C652429A}"/>
    <cellStyle name="Ergebnis 2 3 4 5" xfId="1505" xr:uid="{79B27F03-A1EF-48C2-9398-60077266BC91}"/>
    <cellStyle name="Ergebnis 2 3 4 6" xfId="1801" xr:uid="{C3379639-BD49-4993-ACB1-DE1355A3705B}"/>
    <cellStyle name="Ergebnis 2 3 4 7" xfId="2109" xr:uid="{E36B3A86-F96C-4735-9E4A-D2A877E34E71}"/>
    <cellStyle name="Ergebnis 2 3 4 8" xfId="2009" xr:uid="{8757616D-622A-460F-824B-BED7599024EB}"/>
    <cellStyle name="Ergebnis 2 3 4 9" xfId="2547" xr:uid="{00E45F1D-6079-4B49-9B81-95EEB24CDD64}"/>
    <cellStyle name="Ergebnis 2 3 5" xfId="635" xr:uid="{465F2643-4EB2-45F8-B54A-31AB0BDD1A35}"/>
    <cellStyle name="Ergebnis 2 3 6" xfId="904" xr:uid="{995A31AF-FC1B-4564-9A7E-B84817D93D4D}"/>
    <cellStyle name="Ergebnis 2 3 7" xfId="1173" xr:uid="{EACE78F9-085F-4BF1-92EF-86C745C2DA41}"/>
    <cellStyle name="Ergebnis 2 3 8" xfId="1874" xr:uid="{F872C902-E922-40C4-BBBB-448A79B8E9C2}"/>
    <cellStyle name="Ergebnis 2 3 9" xfId="2045" xr:uid="{BE5EE856-E2D9-438D-ACBE-79771ACB3C94}"/>
    <cellStyle name="Ergebnis 2 30" xfId="6932" xr:uid="{8148D04E-434F-461E-B407-B99A14D551F1}"/>
    <cellStyle name="Ergebnis 2 31" xfId="6630" xr:uid="{C89BF7AC-58F4-4BB3-996E-C4B4EB382E57}"/>
    <cellStyle name="Ergebnis 2 32" xfId="6204" xr:uid="{ECA7F653-BE7C-43B7-B0AE-4D924AEC7D38}"/>
    <cellStyle name="Ergebnis 2 33" xfId="7232" xr:uid="{A6C5FA12-D393-42AD-B535-727928907F2F}"/>
    <cellStyle name="Ergebnis 2 34" xfId="7491" xr:uid="{C873B922-F703-4B1F-A9E9-32A06464CE90}"/>
    <cellStyle name="Ergebnis 2 35" xfId="8373" xr:uid="{F08EB9B2-31AF-46E2-8830-FBBE714B5211}"/>
    <cellStyle name="Ergebnis 2 36" xfId="8526" xr:uid="{49ACD8A4-51BF-49E0-A47A-95ABCB834A7A}"/>
    <cellStyle name="Ergebnis 2 4" xfId="249" xr:uid="{370D6189-99F3-475D-A55C-E9CFBF626CF0}"/>
    <cellStyle name="Ergebnis 2 4 10" xfId="2307" xr:uid="{11743277-41A7-4848-B7AF-A30D2DAFAC17}"/>
    <cellStyle name="Ergebnis 2 4 11" xfId="2617" xr:uid="{8E6AC9F3-C538-4067-8ADD-809DC2BBBC98}"/>
    <cellStyle name="Ergebnis 2 4 12" xfId="2936" xr:uid="{1CC1FC63-1EF0-4115-AD75-CB6E598FD2C8}"/>
    <cellStyle name="Ergebnis 2 4 13" xfId="2665" xr:uid="{ECBBDF3F-A2FD-4A9B-8237-FA01D34C05B8}"/>
    <cellStyle name="Ergebnis 2 4 14" xfId="3660" xr:uid="{2D330033-3BAA-4590-8823-3E8B43858FAC}"/>
    <cellStyle name="Ergebnis 2 4 15" xfId="3910" xr:uid="{B55EB20D-73D1-4A3E-B5EB-142FD61D4381}"/>
    <cellStyle name="Ergebnis 2 4 16" xfId="4179" xr:uid="{24410C68-1318-42D9-ACAF-B676035EF194}"/>
    <cellStyle name="Ergebnis 2 4 17" xfId="4448" xr:uid="{49378130-412B-4B25-8BA6-46C26C8BEADE}"/>
    <cellStyle name="Ergebnis 2 4 18" xfId="4717" xr:uid="{20C03A01-28E6-429C-BDD7-A298DEDA1595}"/>
    <cellStyle name="Ergebnis 2 4 19" xfId="4219" xr:uid="{65118925-E77C-4171-BDCC-5D4E8E52E6FD}"/>
    <cellStyle name="Ergebnis 2 4 2" xfId="389" xr:uid="{48B5D21C-BA33-44B0-AB05-880967CD655A}"/>
    <cellStyle name="Ergebnis 2 4 2 10" xfId="3076" xr:uid="{D508052F-2986-4638-ADA1-0D40814C3465}"/>
    <cellStyle name="Ergebnis 2 4 2 11" xfId="3344" xr:uid="{AB2D34ED-060E-4A79-B861-5AA9E3337F15}"/>
    <cellStyle name="Ergebnis 2 4 2 12" xfId="3502" xr:uid="{3D7BD013-CBDC-4AE2-9731-96B73B99C276}"/>
    <cellStyle name="Ergebnis 2 4 2 13" xfId="3875" xr:uid="{02A0E891-9220-488F-BA28-B4BA32BB7056}"/>
    <cellStyle name="Ergebnis 2 4 2 14" xfId="4050" xr:uid="{51B99B6B-5E8C-48E7-9584-407E9890BC1A}"/>
    <cellStyle name="Ergebnis 2 4 2 15" xfId="4319" xr:uid="{0FC40A68-C37C-4468-B37F-C5DFAA47FC91}"/>
    <cellStyle name="Ergebnis 2 4 2 16" xfId="4588" xr:uid="{C73D83D3-18FF-401C-8AC9-68397B07F08C}"/>
    <cellStyle name="Ergebnis 2 4 2 17" xfId="4857" xr:uid="{64CAC2DC-A07A-4481-BF51-5A54CE94A3E9}"/>
    <cellStyle name="Ergebnis 2 4 2 18" xfId="5125" xr:uid="{EBCFC1F6-334E-4D3F-984F-BC7F2E559481}"/>
    <cellStyle name="Ergebnis 2 4 2 19" xfId="5283" xr:uid="{CE56F451-3B8D-4E9B-B302-40F3EBE314D7}"/>
    <cellStyle name="Ergebnis 2 4 2 2" xfId="776" xr:uid="{2610B01E-148A-4EF0-8131-420E862C9046}"/>
    <cellStyle name="Ergebnis 2 4 2 20" xfId="5552" xr:uid="{D854F401-3475-44FC-88B4-FE174FE3C622}"/>
    <cellStyle name="Ergebnis 2 4 2 21" xfId="5818" xr:uid="{8286A498-133C-4F01-8AF7-C73C0D489426}"/>
    <cellStyle name="Ergebnis 2 4 2 22" xfId="5237" xr:uid="{95C852E1-E000-4983-B2F7-ED929A743245}"/>
    <cellStyle name="Ergebnis 2 4 2 23" xfId="5447" xr:uid="{CE026AE3-A819-41D9-9ECE-95E05F3DDFFF}"/>
    <cellStyle name="Ergebnis 2 4 2 24" xfId="6336" xr:uid="{566771E3-0AA8-4146-A6E3-8A680152A88A}"/>
    <cellStyle name="Ergebnis 2 4 2 25" xfId="7095" xr:uid="{A4A5E4AE-C3DC-4037-A1EC-E9988816FDB6}"/>
    <cellStyle name="Ergebnis 2 4 2 26" xfId="7358" xr:uid="{E222BF33-08D7-45E0-81AC-27FCDDD9A522}"/>
    <cellStyle name="Ergebnis 2 4 2 27" xfId="7618" xr:uid="{1426E40C-E088-4367-8B90-F5CD2C5BD531}"/>
    <cellStyle name="Ergebnis 2 4 2 28" xfId="7876" xr:uid="{89EB290E-B065-45D4-B8FB-5388C83D0D8A}"/>
    <cellStyle name="Ergebnis 2 4 2 29" xfId="8123" xr:uid="{15A55C75-FED3-4DD7-9E75-80DCBB4872E2}"/>
    <cellStyle name="Ergebnis 2 4 2 3" xfId="1045" xr:uid="{0704C1C8-839A-44F1-B7F8-EFC79F26390E}"/>
    <cellStyle name="Ergebnis 2 4 2 30" xfId="8399" xr:uid="{52264B40-FE24-4A18-81B8-D132E08C7D6E}"/>
    <cellStyle name="Ergebnis 2 4 2 4" xfId="1314" xr:uid="{D3A59B88-9DA8-47EB-806A-16EC75D09185}"/>
    <cellStyle name="Ergebnis 2 4 2 5" xfId="1582" xr:uid="{22D98ADD-3F8D-4692-A547-13AD73BF50FB}"/>
    <cellStyle name="Ergebnis 2 4 2 6" xfId="1517" xr:uid="{9A73BD42-635D-4523-8CB3-376B5B25DF7C}"/>
    <cellStyle name="Ergebnis 2 4 2 7" xfId="2186" xr:uid="{06C6E4B7-FA4F-4A75-B0B3-09181FC547E8}"/>
    <cellStyle name="Ergebnis 2 4 2 8" xfId="2546" xr:uid="{9C8EF7FE-C511-4847-8671-4377AB3F877F}"/>
    <cellStyle name="Ergebnis 2 4 2 9" xfId="2856" xr:uid="{2CBFF106-E6D8-4CBF-A549-480C33999935}"/>
    <cellStyle name="Ergebnis 2 4 20" xfId="5412" xr:uid="{E91728B7-9B0E-471B-ADAE-CF76C2A02B33}"/>
    <cellStyle name="Ergebnis 2 4 21" xfId="5843" xr:uid="{3E8DF151-2664-4123-B40D-C4493B6530AA}"/>
    <cellStyle name="Ergebnis 2 4 22" xfId="6049" xr:uid="{2F6733D0-D85A-4915-8C57-AD5AAE42F11C}"/>
    <cellStyle name="Ergebnis 2 4 23" xfId="6356" xr:uid="{6735EE03-9AFF-4166-B1C5-1B780C94FABA}"/>
    <cellStyle name="Ergebnis 2 4 24" xfId="6955" xr:uid="{267B7AE1-3F76-492D-B130-206202CC190D}"/>
    <cellStyle name="Ergebnis 2 4 25" xfId="7221" xr:uid="{13A263D0-6137-47E8-AAF6-C67351E166BD}"/>
    <cellStyle name="Ergebnis 2 4 26" xfId="7480" xr:uid="{B3783DD7-38A7-40A6-A3AF-97E95170D7FA}"/>
    <cellStyle name="Ergebnis 2 4 27" xfId="7742" xr:uid="{5DB27C54-3F25-48CA-87FC-E43E4AE2E950}"/>
    <cellStyle name="Ergebnis 2 4 28" xfId="7993" xr:uid="{2E2D558E-5CDC-4ED4-8BE1-F13715FF984F}"/>
    <cellStyle name="Ergebnis 2 4 29" xfId="8236" xr:uid="{18DA7BB9-77B3-4962-AB21-25F7D3EB5858}"/>
    <cellStyle name="Ergebnis 2 4 3" xfId="443" xr:uid="{522714A7-782A-491C-8C5D-89ABE9ACA58F}"/>
    <cellStyle name="Ergebnis 2 4 3 10" xfId="3130" xr:uid="{E22FE7BC-29CB-4DC8-AC6A-21BF9944C5CC}"/>
    <cellStyle name="Ergebnis 2 4 3 11" xfId="3398" xr:uid="{19CC5B83-CC0E-4F56-9AA5-9371D063AE11}"/>
    <cellStyle name="Ergebnis 2 4 3 12" xfId="3556" xr:uid="{588A11A6-8727-4E25-AB3E-572B0ADB972E}"/>
    <cellStyle name="Ergebnis 2 4 3 13" xfId="3800" xr:uid="{1E0F892B-0E21-4459-8826-82EBBBEEE637}"/>
    <cellStyle name="Ergebnis 2 4 3 14" xfId="4104" xr:uid="{91CE2E09-D0DA-498A-AC43-E65E27F9DCFD}"/>
    <cellStyle name="Ergebnis 2 4 3 15" xfId="4373" xr:uid="{E9DF5C53-CDAB-443C-AFF8-2F89645EB590}"/>
    <cellStyle name="Ergebnis 2 4 3 16" xfId="4642" xr:uid="{41303D33-C15E-4440-A0CB-C279CA7E7511}"/>
    <cellStyle name="Ergebnis 2 4 3 17" xfId="4911" xr:uid="{4AB5EAC4-528B-4132-9907-B3A478175F78}"/>
    <cellStyle name="Ergebnis 2 4 3 18" xfId="5179" xr:uid="{67BAD0BC-B14A-49C6-A240-715023F3CBCF}"/>
    <cellStyle name="Ergebnis 2 4 3 19" xfId="5337" xr:uid="{10E526F9-F757-4979-B78D-DABEC12CDF94}"/>
    <cellStyle name="Ergebnis 2 4 3 2" xfId="830" xr:uid="{F284B3DE-E02C-4BE9-A59B-B7ECB2042FDA}"/>
    <cellStyle name="Ergebnis 2 4 3 20" xfId="5606" xr:uid="{45A21A94-6F90-4979-977A-7359181857BC}"/>
    <cellStyle name="Ergebnis 2 4 3 21" xfId="5872" xr:uid="{71269C93-29E6-4F58-937E-AD27C83A811F}"/>
    <cellStyle name="Ergebnis 2 4 3 22" xfId="5990" xr:uid="{792BFECD-1111-48A4-83B9-04BCAF4AA9BE}"/>
    <cellStyle name="Ergebnis 2 4 3 23" xfId="6418" xr:uid="{D4FB1FC3-5403-4908-8CB9-6526BB8630C5}"/>
    <cellStyle name="Ergebnis 2 4 3 24" xfId="6882" xr:uid="{6DC2DA5B-46A9-4561-B115-ADDCCFC5246E}"/>
    <cellStyle name="Ergebnis 2 4 3 25" xfId="7149" xr:uid="{2527BFBB-F32C-4B9F-9FC4-E537186D6812}"/>
    <cellStyle name="Ergebnis 2 4 3 26" xfId="7412" xr:uid="{CCC48C78-6254-42EF-94E6-D0D241BB97A1}"/>
    <cellStyle name="Ergebnis 2 4 3 27" xfId="7672" xr:uid="{43F3CDC1-0BAF-4401-9C90-679876A1E73B}"/>
    <cellStyle name="Ergebnis 2 4 3 28" xfId="7930" xr:uid="{19007AA3-6433-4ADE-B549-69B1748082A9}"/>
    <cellStyle name="Ergebnis 2 4 3 29" xfId="8177" xr:uid="{CB9652A7-E57B-451B-A9FF-8B9353DDC9A4}"/>
    <cellStyle name="Ergebnis 2 4 3 3" xfId="1099" xr:uid="{F6E5CC47-972C-4C7D-844F-B8DBA112B424}"/>
    <cellStyle name="Ergebnis 2 4 3 30" xfId="7970" xr:uid="{ED59ABF7-39F5-4DB6-B57B-D25FA3862DD6}"/>
    <cellStyle name="Ergebnis 2 4 3 4" xfId="1368" xr:uid="{A1257C82-25B7-4773-AAD5-3F3719BABE14}"/>
    <cellStyle name="Ergebnis 2 4 3 5" xfId="1636" xr:uid="{65598CFE-E29F-4AAE-9CA0-95309A147519}"/>
    <cellStyle name="Ergebnis 2 4 3 6" xfId="1971" xr:uid="{7D8C0A42-D571-473B-9B84-ED8BB35F0EBE}"/>
    <cellStyle name="Ergebnis 2 4 3 7" xfId="2240" xr:uid="{2510AF48-C1DF-4042-AE51-40886CDC4741}"/>
    <cellStyle name="Ergebnis 2 4 3 8" xfId="2011" xr:uid="{E80A5E47-3B0F-4AD5-8A80-931AC7E7B119}"/>
    <cellStyle name="Ergebnis 2 4 3 9" xfId="2318" xr:uid="{A2462707-43FC-4000-B28C-B5FA29173932}"/>
    <cellStyle name="Ergebnis 2 4 4" xfId="313" xr:uid="{FCA64C20-575E-48EB-AA38-E9FE36089A48}"/>
    <cellStyle name="Ergebnis 2 4 4 10" xfId="3000" xr:uid="{E7E75C1B-B6A3-4B22-8E34-43E23CCF26DC}"/>
    <cellStyle name="Ergebnis 2 4 4 11" xfId="3268" xr:uid="{8CCD82B5-FB86-407A-B1FE-10254E8F213F}"/>
    <cellStyle name="Ergebnis 2 4 4 12" xfId="2861" xr:uid="{A01355C3-F253-4E4B-B171-5AF1AED0511C}"/>
    <cellStyle name="Ergebnis 2 4 4 13" xfId="3785" xr:uid="{08C0C3D8-8127-4460-992A-275573FA0DA7}"/>
    <cellStyle name="Ergebnis 2 4 4 14" xfId="3974" xr:uid="{A9902FFF-AAFB-4CE6-B25C-05257F8F7996}"/>
    <cellStyle name="Ergebnis 2 4 4 15" xfId="4243" xr:uid="{69151510-CD65-4D9A-A52A-8A4AA73D43A8}"/>
    <cellStyle name="Ergebnis 2 4 4 16" xfId="4512" xr:uid="{FB843C2E-439C-4A79-A54B-E57A835DF8F4}"/>
    <cellStyle name="Ergebnis 2 4 4 17" xfId="4781" xr:uid="{2A114DFC-D275-4179-94AF-5FF6CB2DC966}"/>
    <cellStyle name="Ergebnis 2 4 4 18" xfId="5049" xr:uid="{4B8063F8-AF2A-4600-B78F-82217A389C09}"/>
    <cellStyle name="Ergebnis 2 4 4 19" xfId="4415" xr:uid="{F92E522E-66C2-451B-AADF-92D656369373}"/>
    <cellStyle name="Ergebnis 2 4 4 2" xfId="700" xr:uid="{A55C68C3-9853-4392-853E-EF67152248ED}"/>
    <cellStyle name="Ergebnis 2 4 4 20" xfId="5476" xr:uid="{F641B7BF-C7AF-42F8-B57A-B03C26A9910F}"/>
    <cellStyle name="Ergebnis 2 4 4 21" xfId="5742" xr:uid="{879292E1-7BBB-41F6-BBBD-713F9172F3B0}"/>
    <cellStyle name="Ergebnis 2 4 4 22" xfId="5060" xr:uid="{FEE247ED-9438-4562-B63D-A90A29815A63}"/>
    <cellStyle name="Ergebnis 2 4 4 23" xfId="6321" xr:uid="{1DBDDF87-374F-4D0C-A048-6A88D57CE5BF}"/>
    <cellStyle name="Ergebnis 2 4 4 24" xfId="6562" xr:uid="{667D026B-8D6F-4926-B4EE-6428AE9E5938}"/>
    <cellStyle name="Ergebnis 2 4 4 25" xfId="7019" xr:uid="{980817FE-B251-4E6C-A939-A73288065109}"/>
    <cellStyle name="Ergebnis 2 4 4 26" xfId="7282" xr:uid="{C0977A83-946D-4095-9B15-8AA4934D9ED4}"/>
    <cellStyle name="Ergebnis 2 4 4 27" xfId="7542" xr:uid="{4DC04F30-F427-4D42-A77E-38E1EFDECCE4}"/>
    <cellStyle name="Ergebnis 2 4 4 28" xfId="7800" xr:uid="{D2074B0F-AF08-40FA-A636-32F47E9B724B}"/>
    <cellStyle name="Ergebnis 2 4 4 29" xfId="8048" xr:uid="{EB955152-F40A-48C3-A71A-20316CB94EE1}"/>
    <cellStyle name="Ergebnis 2 4 4 3" xfId="969" xr:uid="{6CA07447-40F7-44D1-AA65-A19322D5BEA2}"/>
    <cellStyle name="Ergebnis 2 4 4 30" xfId="8355" xr:uid="{24E7F8A2-4056-49B0-9639-BD20BB59D12D}"/>
    <cellStyle name="Ergebnis 2 4 4 4" xfId="1238" xr:uid="{11DD9087-E5AE-40C6-BDB3-BBB54614EA60}"/>
    <cellStyle name="Ergebnis 2 4 4 5" xfId="1506" xr:uid="{FDEBF93B-BD03-4C67-9961-A8613ED0A4F8}"/>
    <cellStyle name="Ergebnis 2 4 4 6" xfId="980" xr:uid="{9B1572C8-6E18-49B2-810E-105D2F7F00ED}"/>
    <cellStyle name="Ergebnis 2 4 4 7" xfId="2110" xr:uid="{78D51BCB-F73F-4AC1-9080-0B01A710D2E9}"/>
    <cellStyle name="Ergebnis 2 4 4 8" xfId="2489" xr:uid="{55BEB63A-8EBB-4791-AE70-7CBC9E54055E}"/>
    <cellStyle name="Ergebnis 2 4 4 9" xfId="2799" xr:uid="{BD101249-4D84-4735-90AA-5B6D590AB1FA}"/>
    <cellStyle name="Ergebnis 2 4 5" xfId="636" xr:uid="{57E58AFA-CA79-4622-866B-09C55CDD9526}"/>
    <cellStyle name="Ergebnis 2 4 6" xfId="905" xr:uid="{2DC23E3F-A259-4F47-9CD5-4CE8E76EBDA9}"/>
    <cellStyle name="Ergebnis 2 4 7" xfId="1174" xr:uid="{02E30CF4-E294-4575-A237-20262C6CD1E8}"/>
    <cellStyle name="Ergebnis 2 4 8" xfId="1147" xr:uid="{62D21DE2-81DB-4941-9B7A-35FFEC4D9ABE}"/>
    <cellStyle name="Ergebnis 2 4 9" xfId="2046" xr:uid="{BE8BAD9D-1996-4FFA-894D-A48E6EB13023}"/>
    <cellStyle name="Ergebnis 2 5" xfId="250" xr:uid="{77EDD182-C75B-419E-A3D7-A8785D08BE71}"/>
    <cellStyle name="Ergebnis 2 5 10" xfId="2370" xr:uid="{7BF6AD9C-BCBF-483B-A765-A4A14F37F9EA}"/>
    <cellStyle name="Ergebnis 2 5 11" xfId="2680" xr:uid="{AE9BB25D-85E6-4A66-9AF7-976FD9EC3A40}"/>
    <cellStyle name="Ergebnis 2 5 12" xfId="2937" xr:uid="{11EBCC43-6D45-45CA-A321-A6B46B78D9E6}"/>
    <cellStyle name="Ergebnis 2 5 13" xfId="3364" xr:uid="{7D711432-7944-4DFF-B6C8-223CCA1ACD62}"/>
    <cellStyle name="Ergebnis 2 5 14" xfId="3722" xr:uid="{8B93DDC8-63EA-44EA-8EAE-673F06DAA775}"/>
    <cellStyle name="Ergebnis 2 5 15" xfId="3911" xr:uid="{BF9667EF-9887-4104-905D-18A15CE0802D}"/>
    <cellStyle name="Ergebnis 2 5 16" xfId="4180" xr:uid="{F5F1647B-3BBB-4D6F-884E-D44077785FEA}"/>
    <cellStyle name="Ergebnis 2 5 17" xfId="4449" xr:uid="{D84A8650-8813-4525-B866-5FB60D1ACC89}"/>
    <cellStyle name="Ergebnis 2 5 18" xfId="4718" xr:uid="{AAD896FC-3242-47EE-A39F-DB400F853403}"/>
    <cellStyle name="Ergebnis 2 5 19" xfId="5145" xr:uid="{11A34C8B-DAAC-42A7-A258-9CDD7B70CDF8}"/>
    <cellStyle name="Ergebnis 2 5 2" xfId="390" xr:uid="{9FCDA1B8-0EEC-47B2-8086-B3B6EBC6DB6F}"/>
    <cellStyle name="Ergebnis 2 5 2 10" xfId="3077" xr:uid="{9FF75030-67BE-4EA9-86CA-ADFA8F1F7ACF}"/>
    <cellStyle name="Ergebnis 2 5 2 11" xfId="3345" xr:uid="{D978793E-7391-412D-8C03-FF0FAC1B2EB0}"/>
    <cellStyle name="Ergebnis 2 5 2 12" xfId="3503" xr:uid="{7129ECB1-A4CF-4F18-941F-896280C65228}"/>
    <cellStyle name="Ergebnis 2 5 2 13" xfId="3239" xr:uid="{DEF1912E-B15A-4B9C-B5A9-831271D902B5}"/>
    <cellStyle name="Ergebnis 2 5 2 14" xfId="4051" xr:uid="{21AA65BF-45B0-4878-B746-3B4043362217}"/>
    <cellStyle name="Ergebnis 2 5 2 15" xfId="4320" xr:uid="{B845460E-50F6-42BA-8ED3-1876CE9947BD}"/>
    <cellStyle name="Ergebnis 2 5 2 16" xfId="4589" xr:uid="{73F9E9D2-8EB8-4FA8-A703-8AC45A858A27}"/>
    <cellStyle name="Ergebnis 2 5 2 17" xfId="4858" xr:uid="{6C9B2B10-68DA-4B3C-9EFB-277724696933}"/>
    <cellStyle name="Ergebnis 2 5 2 18" xfId="5126" xr:uid="{A82FAD33-9A4A-49A7-9626-93D85DF730C8}"/>
    <cellStyle name="Ergebnis 2 5 2 19" xfId="5284" xr:uid="{5A4A7AEB-26DF-489E-869E-565E66DB17DA}"/>
    <cellStyle name="Ergebnis 2 5 2 2" xfId="777" xr:uid="{2AE20CB5-1A16-485B-82EA-02DEBA94B7F4}"/>
    <cellStyle name="Ergebnis 2 5 2 20" xfId="5553" xr:uid="{3489162A-78FF-4D16-86C4-D00FE2E74F60}"/>
    <cellStyle name="Ergebnis 2 5 2 21" xfId="5819" xr:uid="{4B74E9AD-7E87-4E2F-B50C-E4AC80B2CF46}"/>
    <cellStyle name="Ergebnis 2 5 2 22" xfId="5226" xr:uid="{325FDED3-B651-473B-A945-9A926A2E23B1}"/>
    <cellStyle name="Ergebnis 2 5 2 23" xfId="6365" xr:uid="{0D68C764-7B5A-428B-B021-C1E7372F54E4}"/>
    <cellStyle name="Ergebnis 2 5 2 24" xfId="5686" xr:uid="{1F82DA6B-5C49-4F84-98D1-A5784DBC3738}"/>
    <cellStyle name="Ergebnis 2 5 2 25" xfId="7096" xr:uid="{257F4D1C-90B7-482F-9ABD-E8C619022E00}"/>
    <cellStyle name="Ergebnis 2 5 2 26" xfId="7359" xr:uid="{7E85044A-0D74-465E-98F2-A6553396B85D}"/>
    <cellStyle name="Ergebnis 2 5 2 27" xfId="7619" xr:uid="{96E0C9D9-FB11-4C64-A732-F6F102D29895}"/>
    <cellStyle name="Ergebnis 2 5 2 28" xfId="7877" xr:uid="{EA7758C9-B122-45D8-AFF1-061320120776}"/>
    <cellStyle name="Ergebnis 2 5 2 29" xfId="8124" xr:uid="{4FE5E2A6-5B3B-44D2-90FA-F1547EAD712A}"/>
    <cellStyle name="Ergebnis 2 5 2 3" xfId="1046" xr:uid="{86AD8102-5D1F-408F-9F1D-98C0590B0C08}"/>
    <cellStyle name="Ergebnis 2 5 2 30" xfId="7465" xr:uid="{3124F3D2-5252-4F72-896E-702DE1C83F22}"/>
    <cellStyle name="Ergebnis 2 5 2 4" xfId="1315" xr:uid="{2F056C02-4B04-43AC-86F0-FCC2C6C3E709}"/>
    <cellStyle name="Ergebnis 2 5 2 5" xfId="1583" xr:uid="{68404811-7558-4751-A7AF-AC3D2B2A9441}"/>
    <cellStyle name="Ergebnis 2 5 2 6" xfId="1455" xr:uid="{7D1CC94F-2DE7-4505-B0C1-0C0F10113A9E}"/>
    <cellStyle name="Ergebnis 2 5 2 7" xfId="2187" xr:uid="{DABFBEEB-43EC-4D80-B429-F411C2802FE1}"/>
    <cellStyle name="Ergebnis 2 5 2 8" xfId="679" xr:uid="{DD99ACA9-AEF6-4526-98BE-E4962B4A4283}"/>
    <cellStyle name="Ergebnis 2 5 2 9" xfId="2030" xr:uid="{1DF8CCE5-BFD7-43CC-BAB4-D0195C8A9138}"/>
    <cellStyle name="Ergebnis 2 5 20" xfId="5413" xr:uid="{53D43838-8C83-4522-B885-608A34A13B50}"/>
    <cellStyle name="Ergebnis 2 5 21" xfId="5897" xr:uid="{A1F6806B-5C60-47EB-A47A-1E962E466E87}"/>
    <cellStyle name="Ergebnis 2 5 22" xfId="5685" xr:uid="{28681472-C8FF-4EC3-9A9F-4E1002250FF9}"/>
    <cellStyle name="Ergebnis 2 5 23" xfId="6520" xr:uid="{57FC1468-8800-415B-9787-20375D5E25F0}"/>
    <cellStyle name="Ergebnis 2 5 24" xfId="6956" xr:uid="{6FC9766A-614A-4CE7-9D70-03F3547C8A80}"/>
    <cellStyle name="Ergebnis 2 5 25" xfId="7222" xr:uid="{13C86DAA-662A-4158-B0B6-74BA54A3704F}"/>
    <cellStyle name="Ergebnis 2 5 26" xfId="7481" xr:uid="{A2EC50DA-A496-4B55-B1E5-2C72160FE31F}"/>
    <cellStyle name="Ergebnis 2 5 27" xfId="7743" xr:uid="{05236697-9B0C-4F3D-A36A-977873AE84F4}"/>
    <cellStyle name="Ergebnis 2 5 28" xfId="7994" xr:uid="{D3522F69-75B9-4352-ABA7-C5BF283BF627}"/>
    <cellStyle name="Ergebnis 2 5 29" xfId="8266" xr:uid="{FBF14011-996A-4CC4-9E6D-280E49C5B7E8}"/>
    <cellStyle name="Ergebnis 2 5 3" xfId="444" xr:uid="{D18937EE-88B3-473D-B528-ADA549F44861}"/>
    <cellStyle name="Ergebnis 2 5 3 10" xfId="3131" xr:uid="{0211D761-B8DC-4833-A3E5-D828939719ED}"/>
    <cellStyle name="Ergebnis 2 5 3 11" xfId="3399" xr:uid="{20589634-1DAB-4A2B-A8AF-3799EFE9C579}"/>
    <cellStyle name="Ergebnis 2 5 3 12" xfId="3557" xr:uid="{5FAEF876-8658-45D6-BA00-1D690479CF11}"/>
    <cellStyle name="Ergebnis 2 5 3 13" xfId="3450" xr:uid="{2CC253AE-E570-47D8-8F28-E9DC32EC2A29}"/>
    <cellStyle name="Ergebnis 2 5 3 14" xfId="4105" xr:uid="{4DBE7738-225D-45DC-8417-92BA7D114233}"/>
    <cellStyle name="Ergebnis 2 5 3 15" xfId="4374" xr:uid="{A8EF4ABF-8C3E-4444-9B67-9E11D17C2374}"/>
    <cellStyle name="Ergebnis 2 5 3 16" xfId="4643" xr:uid="{0F4CF85B-A8D9-4B48-9839-627E223A5E5E}"/>
    <cellStyle name="Ergebnis 2 5 3 17" xfId="4912" xr:uid="{6FE1ACFD-492F-469D-8153-2BB72688466D}"/>
    <cellStyle name="Ergebnis 2 5 3 18" xfId="5180" xr:uid="{E24CADAA-F2AD-4043-9D16-F29DDE1EF90C}"/>
    <cellStyle name="Ergebnis 2 5 3 19" xfId="5338" xr:uid="{3FF64CAF-E9FE-4ECA-BBE7-1343C1A464E8}"/>
    <cellStyle name="Ergebnis 2 5 3 2" xfId="831" xr:uid="{9878A98F-2616-48A4-92E7-9F6012D8C573}"/>
    <cellStyle name="Ergebnis 2 5 3 20" xfId="5607" xr:uid="{EB8C4C55-5BAB-4AF2-8CA6-B6AEABCC367B}"/>
    <cellStyle name="Ergebnis 2 5 3 21" xfId="5873" xr:uid="{76B36848-0281-4519-8893-8E56015C0734}"/>
    <cellStyle name="Ergebnis 2 5 3 22" xfId="5991" xr:uid="{920E2A2C-DDBC-4522-A5C9-95BF4D424B86}"/>
    <cellStyle name="Ergebnis 2 5 3 23" xfId="6419" xr:uid="{69B29F5E-57BF-472D-87AB-3D531F818A74}"/>
    <cellStyle name="Ergebnis 2 5 3 24" xfId="6883" xr:uid="{C7793BE9-7110-4266-B9E9-B9CB8636E47B}"/>
    <cellStyle name="Ergebnis 2 5 3 25" xfId="7150" xr:uid="{A87F5C45-DAE8-4009-8853-E49366CBA15E}"/>
    <cellStyle name="Ergebnis 2 5 3 26" xfId="7413" xr:uid="{B008E2C1-D051-409F-85F4-8796D72E3EAA}"/>
    <cellStyle name="Ergebnis 2 5 3 27" xfId="7673" xr:uid="{BFEF8189-89AD-4AAD-80F7-9D72C03454A0}"/>
    <cellStyle name="Ergebnis 2 5 3 28" xfId="7931" xr:uid="{0A4802BD-ED14-4EFA-A7EE-680D5956E151}"/>
    <cellStyle name="Ergebnis 2 5 3 29" xfId="8178" xr:uid="{56EF3E1C-C330-433E-A470-3E74E765981D}"/>
    <cellStyle name="Ergebnis 2 5 3 3" xfId="1100" xr:uid="{C88AE70A-E974-41CF-A064-BB6FF629132E}"/>
    <cellStyle name="Ergebnis 2 5 3 30" xfId="7711" xr:uid="{13A6374B-869C-41E6-BB08-89E3C60A8EBD}"/>
    <cellStyle name="Ergebnis 2 5 3 4" xfId="1369" xr:uid="{D11A5458-C605-45F6-AA0C-27CEDDF1496D}"/>
    <cellStyle name="Ergebnis 2 5 3 5" xfId="1637" xr:uid="{039EDEF1-A2C6-4049-B709-CD917EA59B8C}"/>
    <cellStyle name="Ergebnis 2 5 3 6" xfId="1972" xr:uid="{D195D4BA-F235-4557-8B20-740A4766449B}"/>
    <cellStyle name="Ergebnis 2 5 3 7" xfId="2241" xr:uid="{2BC18520-97EC-44E8-8521-7FEE45F0580D}"/>
    <cellStyle name="Ergebnis 2 5 3 8" xfId="1923" xr:uid="{F94CCAC9-93C3-4D4B-8458-50386B7288AA}"/>
    <cellStyle name="Ergebnis 2 5 3 9" xfId="2338" xr:uid="{E19D7ED7-07C2-48E9-A486-755191FA9954}"/>
    <cellStyle name="Ergebnis 2 5 4" xfId="314" xr:uid="{38C37773-B8E9-4897-A4BE-B7177BA38517}"/>
    <cellStyle name="Ergebnis 2 5 4 10" xfId="3001" xr:uid="{EA085CDD-A829-486E-A9DD-6303BC5715C9}"/>
    <cellStyle name="Ergebnis 2 5 4 11" xfId="3269" xr:uid="{23E56FBB-1D18-4588-AC59-43D8B9CD8BBC}"/>
    <cellStyle name="Ergebnis 2 5 4 12" xfId="2677" xr:uid="{01AD2050-A97C-4A24-9651-5F21AB73A078}"/>
    <cellStyle name="Ergebnis 2 5 4 13" xfId="3411" xr:uid="{B6501772-CDF0-42CE-8023-67DB6060A49C}"/>
    <cellStyle name="Ergebnis 2 5 4 14" xfId="3975" xr:uid="{32DA31CC-4C08-4E92-83A5-D2A297376B2B}"/>
    <cellStyle name="Ergebnis 2 5 4 15" xfId="4244" xr:uid="{2E2982AC-F2B2-46C2-892E-15707FF95E2F}"/>
    <cellStyle name="Ergebnis 2 5 4 16" xfId="4513" xr:uid="{F4653BB8-0930-497F-A1CD-AEAFB9138B7C}"/>
    <cellStyle name="Ergebnis 2 5 4 17" xfId="4782" xr:uid="{4D41D975-2874-43F4-B985-658D2F41B054}"/>
    <cellStyle name="Ergebnis 2 5 4 18" xfId="5050" xr:uid="{F19531E1-33E6-4C73-A9D5-0B49C4853775}"/>
    <cellStyle name="Ergebnis 2 5 4 19" xfId="4461" xr:uid="{F4A4D12B-AFDB-4F97-8DE0-CDAAFA8C824D}"/>
    <cellStyle name="Ergebnis 2 5 4 2" xfId="701" xr:uid="{E1E45E74-A2CF-40B2-A6DB-B43C4525FB92}"/>
    <cellStyle name="Ergebnis 2 5 4 20" xfId="5477" xr:uid="{4BD05405-8D76-4F4B-9BAD-A5540F04F4F0}"/>
    <cellStyle name="Ergebnis 2 5 4 21" xfId="5743" xr:uid="{7827608D-4922-462C-A247-A4B0532D4EA5}"/>
    <cellStyle name="Ergebnis 2 5 4 22" xfId="5832" xr:uid="{9C9CFD93-52D3-423B-BEAF-E6D7711D31D6}"/>
    <cellStyle name="Ergebnis 2 5 4 23" xfId="6305" xr:uid="{F07550A2-6C9E-4289-B097-ECACF81C3ADF}"/>
    <cellStyle name="Ergebnis 2 5 4 24" xfId="6549" xr:uid="{272D9B2A-DAD6-4A65-ACA2-D9575E54F921}"/>
    <cellStyle name="Ergebnis 2 5 4 25" xfId="7020" xr:uid="{E6D03753-F49A-4B4A-AD13-74E1BB38CE43}"/>
    <cellStyle name="Ergebnis 2 5 4 26" xfId="7283" xr:uid="{E51F66E0-A78E-4047-8E2E-C0777CE8A512}"/>
    <cellStyle name="Ergebnis 2 5 4 27" xfId="7543" xr:uid="{F333258B-0ECF-4260-B4CA-AB3E9FCEEEED}"/>
    <cellStyle name="Ergebnis 2 5 4 28" xfId="7801" xr:uid="{14A290F6-2611-4206-A999-D8D4C90107AD}"/>
    <cellStyle name="Ergebnis 2 5 4 29" xfId="8049" xr:uid="{076FC458-3C58-462E-8270-CFFB603FAE82}"/>
    <cellStyle name="Ergebnis 2 5 4 3" xfId="970" xr:uid="{B4B456F5-224C-46E1-B2FA-046CECF4DAB4}"/>
    <cellStyle name="Ergebnis 2 5 4 30" xfId="8397" xr:uid="{75F570CC-B6D2-4567-9451-E97181504AD8}"/>
    <cellStyle name="Ergebnis 2 5 4 4" xfId="1239" xr:uid="{39010933-FE1A-4CD0-8DBA-5DA96E4C107B}"/>
    <cellStyle name="Ergebnis 2 5 4 5" xfId="1507" xr:uid="{EEEE5E29-9B30-4E92-8B65-EB6B96C3DD4F}"/>
    <cellStyle name="Ergebnis 2 5 4 6" xfId="1158" xr:uid="{9054A481-F723-4E6D-A911-76A472C83C72}"/>
    <cellStyle name="Ergebnis 2 5 4 7" xfId="2111" xr:uid="{5E640CD8-7CE4-4145-B320-4CF77B35BBF0}"/>
    <cellStyle name="Ergebnis 2 5 4 8" xfId="2543" xr:uid="{434F5E57-57B9-4FE1-8834-CD3A536761BA}"/>
    <cellStyle name="Ergebnis 2 5 4 9" xfId="2853" xr:uid="{284DB29C-5653-4896-A929-21A518ED59A6}"/>
    <cellStyle name="Ergebnis 2 5 5" xfId="637" xr:uid="{91540C59-5E67-412B-B543-AFA0914B18C6}"/>
    <cellStyle name="Ergebnis 2 5 6" xfId="906" xr:uid="{3A634EEE-3119-45F1-A367-EEE09DD62282}"/>
    <cellStyle name="Ergebnis 2 5 7" xfId="1175" xr:uid="{B809E212-7533-4496-AEA3-071835630426}"/>
    <cellStyle name="Ergebnis 2 5 8" xfId="1597" xr:uid="{80F784B2-3D15-4FBF-AF38-7CB2B07A3A8E}"/>
    <cellStyle name="Ergebnis 2 5 9" xfId="2047" xr:uid="{A8AA648C-B824-494F-8CB0-F295B2D1F636}"/>
    <cellStyle name="Ergebnis 2 6" xfId="251" xr:uid="{54151157-3BBC-422D-9406-A2183E2F3501}"/>
    <cellStyle name="Ergebnis 2 6 10" xfId="2500" xr:uid="{101FD4F9-8CFC-4552-8FFB-477C30B6AA18}"/>
    <cellStyle name="Ergebnis 2 6 11" xfId="2810" xr:uid="{EC7A3A4B-B161-4876-818D-5D815E3362F3}"/>
    <cellStyle name="Ergebnis 2 6 12" xfId="2938" xr:uid="{004DAFEE-16DB-4F84-AF28-41DF9666C913}"/>
    <cellStyle name="Ergebnis 2 6 13" xfId="3418" xr:uid="{C77301A2-F17D-41A0-8516-3EC0C352C27D}"/>
    <cellStyle name="Ergebnis 2 6 14" xfId="2974" xr:uid="{0FB796EC-4B16-484E-85CF-816029348DDF}"/>
    <cellStyle name="Ergebnis 2 6 15" xfId="3912" xr:uid="{226A4515-208A-40B4-85D1-3712BDE123A6}"/>
    <cellStyle name="Ergebnis 2 6 16" xfId="4181" xr:uid="{2B8E4329-6FEF-40BC-997D-8BAFBA598104}"/>
    <cellStyle name="Ergebnis 2 6 17" xfId="4450" xr:uid="{F3480C9D-94A9-4D7A-B7F2-EA653210A0D0}"/>
    <cellStyle name="Ergebnis 2 6 18" xfId="4719" xr:uid="{51142ED6-EC4D-46FC-B657-CEC6E7C3E1C2}"/>
    <cellStyle name="Ergebnis 2 6 19" xfId="5199" xr:uid="{3FBC0D0D-DF4A-4161-805E-8863C37B0170}"/>
    <cellStyle name="Ergebnis 2 6 2" xfId="391" xr:uid="{2100D090-9E84-4629-849E-43C0A8BA310D}"/>
    <cellStyle name="Ergebnis 2 6 2 10" xfId="3078" xr:uid="{BD956C5D-9C5F-4865-BA2A-E9B3F7FF0C0C}"/>
    <cellStyle name="Ergebnis 2 6 2 11" xfId="3346" xr:uid="{6BC2B777-0F13-46A7-BBD1-62E642B09690}"/>
    <cellStyle name="Ergebnis 2 6 2 12" xfId="3504" xr:uid="{35F383D4-9AB4-4FDA-961A-E25054064D84}"/>
    <cellStyle name="Ergebnis 2 6 2 13" xfId="3604" xr:uid="{C6D6FED1-9928-4BE3-9AA3-E0D48F945488}"/>
    <cellStyle name="Ergebnis 2 6 2 14" xfId="4052" xr:uid="{5A9C10D8-42AC-441B-9AF7-B6F5468756DC}"/>
    <cellStyle name="Ergebnis 2 6 2 15" xfId="4321" xr:uid="{04ED4B59-DB48-4A3D-B09C-3149ECED8E75}"/>
    <cellStyle name="Ergebnis 2 6 2 16" xfId="4590" xr:uid="{85EC6CB7-E277-4CDF-AECF-9BAAABAFDD5F}"/>
    <cellStyle name="Ergebnis 2 6 2 17" xfId="4859" xr:uid="{68C9EFC3-D068-4CFA-A45F-CB8AC48EBA11}"/>
    <cellStyle name="Ergebnis 2 6 2 18" xfId="5127" xr:uid="{A62B1BA5-BF6D-4458-BF6B-8E1833DA2710}"/>
    <cellStyle name="Ergebnis 2 6 2 19" xfId="5285" xr:uid="{13B90280-BA22-4F19-870A-280A08D18BA6}"/>
    <cellStyle name="Ergebnis 2 6 2 2" xfId="778" xr:uid="{73ECFAE3-B64F-40A0-A19E-31E957087AEE}"/>
    <cellStyle name="Ergebnis 2 6 2 20" xfId="5554" xr:uid="{F4E9F09E-6D57-41EC-8EBD-A13213EF1BD4}"/>
    <cellStyle name="Ergebnis 2 6 2 21" xfId="5820" xr:uid="{423FDF8C-F9D1-4EF2-83B7-A0DADADFD002}"/>
    <cellStyle name="Ergebnis 2 6 2 22" xfId="5938" xr:uid="{E9FC9B8A-796C-4A2C-AB8A-0212C771AFC3}"/>
    <cellStyle name="Ergebnis 2 6 2 23" xfId="6366" xr:uid="{D74592AF-683B-44D4-AF63-3E00BE512B77}"/>
    <cellStyle name="Ergebnis 2 6 2 24" xfId="6341" xr:uid="{B8A237B0-28E7-499D-926C-8E7901524066}"/>
    <cellStyle name="Ergebnis 2 6 2 25" xfId="7097" xr:uid="{0FF418CA-FEF7-4512-9E4B-71E984326A41}"/>
    <cellStyle name="Ergebnis 2 6 2 26" xfId="7360" xr:uid="{88A98699-C4F5-4129-9CFA-0A9A45385593}"/>
    <cellStyle name="Ergebnis 2 6 2 27" xfId="7620" xr:uid="{963FC27F-3030-42AA-85A3-269F9D94679D}"/>
    <cellStyle name="Ergebnis 2 6 2 28" xfId="7878" xr:uid="{870EF0BA-59AE-4E93-B534-8E90DB834EE7}"/>
    <cellStyle name="Ergebnis 2 6 2 29" xfId="8125" xr:uid="{CE79193D-888C-4BA3-8770-B1ED4BF9897C}"/>
    <cellStyle name="Ergebnis 2 6 2 3" xfId="1047" xr:uid="{2832177F-8116-4EC6-996F-AB41604225FF}"/>
    <cellStyle name="Ergebnis 2 6 2 30" xfId="8337" xr:uid="{2C343DF6-1140-4CFF-B9D2-C707AEB51B70}"/>
    <cellStyle name="Ergebnis 2 6 2 4" xfId="1316" xr:uid="{BB1EDE61-BEED-4F0E-9BC5-BDD706895281}"/>
    <cellStyle name="Ergebnis 2 6 2 5" xfId="1584" xr:uid="{0AB5092B-2AD4-4331-9905-4B997CA3A37B}"/>
    <cellStyle name="Ergebnis 2 6 2 6" xfId="1443" xr:uid="{20744DF2-273B-46DF-922C-E1F8EFA17132}"/>
    <cellStyle name="Ergebnis 2 6 2 7" xfId="2188" xr:uid="{B12307E7-FB3E-40BE-8E25-8AA60D05892F}"/>
    <cellStyle name="Ergebnis 2 6 2 8" xfId="2471" xr:uid="{CBBB6F79-3669-4CDD-8DBB-2B08CD199148}"/>
    <cellStyle name="Ergebnis 2 6 2 9" xfId="2781" xr:uid="{037A56E6-4BF0-468B-BDA7-DEA6A0FE5648}"/>
    <cellStyle name="Ergebnis 2 6 20" xfId="5414" xr:uid="{8DA1D1EB-B4CC-4D73-BC95-53987BE9909C}"/>
    <cellStyle name="Ergebnis 2 6 21" xfId="5789" xr:uid="{83E0BC3E-7470-4CB4-AC76-3E63286143BB}"/>
    <cellStyle name="Ergebnis 2 6 22" xfId="6198" xr:uid="{72586043-765D-47B1-B2B2-2A9E15174E39}"/>
    <cellStyle name="Ergebnis 2 6 23" xfId="6071" xr:uid="{750AEF13-2171-4386-9111-5E83B332B428}"/>
    <cellStyle name="Ergebnis 2 6 24" xfId="6957" xr:uid="{FFD84ABA-F628-4355-83AF-D8C715E5CF74}"/>
    <cellStyle name="Ergebnis 2 6 25" xfId="7223" xr:uid="{1A33DE7E-0B72-4F08-8BA2-86469E58C7DC}"/>
    <cellStyle name="Ergebnis 2 6 26" xfId="7482" xr:uid="{5203BB7B-7A3E-4802-BA96-E63499CDBE77}"/>
    <cellStyle name="Ergebnis 2 6 27" xfId="7744" xr:uid="{57DE777C-345B-4F61-96E8-03151E526492}"/>
    <cellStyle name="Ergebnis 2 6 28" xfId="7995" xr:uid="{2043CC61-F385-4EEE-A146-6EAD2C2ABF26}"/>
    <cellStyle name="Ergebnis 2 6 29" xfId="8363" xr:uid="{D813E839-8923-4A66-AB72-8F14DCF39CD2}"/>
    <cellStyle name="Ergebnis 2 6 3" xfId="445" xr:uid="{91DE8586-A83B-4AEB-80E8-0F3D6CA648BD}"/>
    <cellStyle name="Ergebnis 2 6 3 10" xfId="3132" xr:uid="{57E70086-1A5A-434B-B70D-6E5DBD07D326}"/>
    <cellStyle name="Ergebnis 2 6 3 11" xfId="3400" xr:uid="{D3787A4B-4188-496E-A97D-0FDF7D6D86BF}"/>
    <cellStyle name="Ergebnis 2 6 3 12" xfId="3558" xr:uid="{607870E0-BB8B-4438-83C7-DA2DA647C01D}"/>
    <cellStyle name="Ergebnis 2 6 3 13" xfId="3594" xr:uid="{B25019BF-4CB9-42E5-B763-C91438AA7230}"/>
    <cellStyle name="Ergebnis 2 6 3 14" xfId="4106" xr:uid="{48232536-0327-4486-9A85-C772D13EDA30}"/>
    <cellStyle name="Ergebnis 2 6 3 15" xfId="4375" xr:uid="{F2C1AF15-1ECE-47F6-BFB1-A3AB1261A049}"/>
    <cellStyle name="Ergebnis 2 6 3 16" xfId="4644" xr:uid="{7965DC99-78AC-405E-878C-C59C8744AF3D}"/>
    <cellStyle name="Ergebnis 2 6 3 17" xfId="4913" xr:uid="{1734A2BB-4E72-4330-A54B-D98FCD52847E}"/>
    <cellStyle name="Ergebnis 2 6 3 18" xfId="5181" xr:uid="{6874594F-3C48-46DB-B723-7F7A92F2BC42}"/>
    <cellStyle name="Ergebnis 2 6 3 19" xfId="5339" xr:uid="{FF6142E2-16D4-4946-838F-F3284F471447}"/>
    <cellStyle name="Ergebnis 2 6 3 2" xfId="832" xr:uid="{2E426645-F7CF-41A8-8FE9-115B780F91EA}"/>
    <cellStyle name="Ergebnis 2 6 3 20" xfId="5608" xr:uid="{E551802F-9BBE-4F9E-B424-73755D6A35A6}"/>
    <cellStyle name="Ergebnis 2 6 3 21" xfId="5874" xr:uid="{910101DF-14A9-453A-9309-331622AA9E45}"/>
    <cellStyle name="Ergebnis 2 6 3 22" xfId="5992" xr:uid="{316FA646-77EC-4D54-B5E1-420DABFD994A}"/>
    <cellStyle name="Ergebnis 2 6 3 23" xfId="6420" xr:uid="{7AEAF7B1-9E9A-4819-8A5A-5F060BEB06EC}"/>
    <cellStyle name="Ergebnis 2 6 3 24" xfId="6884" xr:uid="{5F3F11CB-4276-4228-B6EB-A47228395D02}"/>
    <cellStyle name="Ergebnis 2 6 3 25" xfId="7151" xr:uid="{87566F8E-5399-4585-8060-2812D5ED2E80}"/>
    <cellStyle name="Ergebnis 2 6 3 26" xfId="7414" xr:uid="{E82E850E-2A2E-4A2C-984F-AFA8D68176FD}"/>
    <cellStyle name="Ergebnis 2 6 3 27" xfId="7674" xr:uid="{C4D38B45-C853-4225-A597-C738B7CC5623}"/>
    <cellStyle name="Ergebnis 2 6 3 28" xfId="7932" xr:uid="{10C1A61D-D8C9-4DC5-AA7B-B5C6348736AE}"/>
    <cellStyle name="Ergebnis 2 6 3 29" xfId="8179" xr:uid="{5B5C0F15-500E-4708-B02B-F17604E7BD2E}"/>
    <cellStyle name="Ergebnis 2 6 3 3" xfId="1101" xr:uid="{ED492CDE-9A4C-4124-A3EF-E87C4BFFBF05}"/>
    <cellStyle name="Ergebnis 2 6 3 30" xfId="6940" xr:uid="{7D60C272-6EC0-4F53-9E67-44D48D9F91DB}"/>
    <cellStyle name="Ergebnis 2 6 3 4" xfId="1370" xr:uid="{B5401CA1-378F-4F42-80CE-6901FA35F9A0}"/>
    <cellStyle name="Ergebnis 2 6 3 5" xfId="1638" xr:uid="{C97BF62F-1E71-4DD9-BDF2-8BC168C4387A}"/>
    <cellStyle name="Ergebnis 2 6 3 6" xfId="1973" xr:uid="{CDB12A72-99B4-4CA1-A10C-E0B2FDA03116}"/>
    <cellStyle name="Ergebnis 2 6 3 7" xfId="2242" xr:uid="{1B5D66FA-1309-4616-981F-F48D21FF82DA}"/>
    <cellStyle name="Ergebnis 2 6 3 8" xfId="1616" xr:uid="{61AAF042-59C4-42A2-AB1C-552A71586173}"/>
    <cellStyle name="Ergebnis 2 6 3 9" xfId="2397" xr:uid="{53C22A18-9C68-433F-89DC-122EBB86EA2C}"/>
    <cellStyle name="Ergebnis 2 6 4" xfId="315" xr:uid="{45F9ED59-59B1-494D-879D-C9E577F2B5DB}"/>
    <cellStyle name="Ergebnis 2 6 4 10" xfId="3002" xr:uid="{EB51D0DD-BA01-4177-8A13-5DC3B7BC5A23}"/>
    <cellStyle name="Ergebnis 2 6 4 11" xfId="3270" xr:uid="{A220203D-4FB5-4406-874C-D29A9E306A39}"/>
    <cellStyle name="Ergebnis 2 6 4 12" xfId="2511" xr:uid="{65BED886-3177-4AC6-816A-4368D3EABB19}"/>
    <cellStyle name="Ergebnis 2 6 4 13" xfId="2902" xr:uid="{AE71AC31-5B70-4B32-937A-688484B5E7C0}"/>
    <cellStyle name="Ergebnis 2 6 4 14" xfId="3976" xr:uid="{2B937FA4-8EE6-40A3-97D9-4066FE884947}"/>
    <cellStyle name="Ergebnis 2 6 4 15" xfId="4245" xr:uid="{FC3037B1-F4ED-4F72-A336-6C3DA7B25726}"/>
    <cellStyle name="Ergebnis 2 6 4 16" xfId="4514" xr:uid="{269564DF-2A0F-4369-AB80-44C0462F3A0C}"/>
    <cellStyle name="Ergebnis 2 6 4 17" xfId="4783" xr:uid="{7FF7951E-2CBD-4C50-AD50-20BF67C4C09A}"/>
    <cellStyle name="Ergebnis 2 6 4 18" xfId="5051" xr:uid="{3EB3949B-E9F9-4074-919A-206B816F64A5}"/>
    <cellStyle name="Ergebnis 2 6 4 19" xfId="3625" xr:uid="{EE684AB2-30D2-45BC-9E4F-D375BB5C4E24}"/>
    <cellStyle name="Ergebnis 2 6 4 2" xfId="702" xr:uid="{58FDDB38-ED0B-4AB1-9BA5-64F3D4BBCE95}"/>
    <cellStyle name="Ergebnis 2 6 4 20" xfId="5478" xr:uid="{BE6681A4-11A6-42B9-997D-43477FD2F16B}"/>
    <cellStyle name="Ergebnis 2 6 4 21" xfId="5744" xr:uid="{EB4337A6-69C4-4CEE-8BC4-D1A5EA9257DB}"/>
    <cellStyle name="Ergebnis 2 6 4 22" xfId="5886" xr:uid="{FC8E539A-E820-4F24-878D-5C5D2BB76576}"/>
    <cellStyle name="Ergebnis 2 6 4 23" xfId="4691" xr:uid="{0E2AEAA7-DBA0-45CD-9FA4-C1A9B7FAFD35}"/>
    <cellStyle name="Ergebnis 2 6 4 24" xfId="6487" xr:uid="{2408ABE2-0F8E-4573-BF82-D5838A02E4D8}"/>
    <cellStyle name="Ergebnis 2 6 4 25" xfId="7021" xr:uid="{B371E144-8D01-4D4C-A9FE-8027DDF4C783}"/>
    <cellStyle name="Ergebnis 2 6 4 26" xfId="7284" xr:uid="{AE702E6D-734E-450F-93E9-F33BA9C2BF28}"/>
    <cellStyle name="Ergebnis 2 6 4 27" xfId="7544" xr:uid="{91A5BA61-DB21-4A60-B398-A7972EBF181E}"/>
    <cellStyle name="Ergebnis 2 6 4 28" xfId="7802" xr:uid="{B3E2E05D-9A27-4BA9-89EA-F7FD062478AF}"/>
    <cellStyle name="Ergebnis 2 6 4 29" xfId="8050" xr:uid="{2D983C3E-361E-47B3-BDA2-74865E0116A3}"/>
    <cellStyle name="Ergebnis 2 6 4 3" xfId="971" xr:uid="{F1C1BB0D-C473-44CF-889F-DF7674C3ADAE}"/>
    <cellStyle name="Ergebnis 2 6 4 30" xfId="7205" xr:uid="{4F5E09A2-B149-4E36-A7C5-71A6D9B655E0}"/>
    <cellStyle name="Ergebnis 2 6 4 4" xfId="1240" xr:uid="{021A59AA-8B71-41D8-A881-DD8D3DB4046B}"/>
    <cellStyle name="Ergebnis 2 6 4 5" xfId="1508" xr:uid="{B0809173-3F36-4717-BE8D-B43C2FB477D7}"/>
    <cellStyle name="Ergebnis 2 6 4 6" xfId="1604" xr:uid="{ABC48A58-C460-4294-A645-9773A45DDE99}"/>
    <cellStyle name="Ergebnis 2 6 4 7" xfId="2112" xr:uid="{CA29F91E-9CA2-45F2-A566-5FF633208792}"/>
    <cellStyle name="Ergebnis 2 6 4 8" xfId="1433" xr:uid="{17BE5804-DE16-40D7-A4AB-D6917EEE09E4}"/>
    <cellStyle name="Ergebnis 2 6 4 9" xfId="1601" xr:uid="{051ED43F-5CE3-4AA0-BD5B-A76E84C64864}"/>
    <cellStyle name="Ergebnis 2 6 5" xfId="638" xr:uid="{26AD1A10-3F5A-4285-B079-AFD1AA0B2E96}"/>
    <cellStyle name="Ergebnis 2 6 6" xfId="907" xr:uid="{32010333-0166-4184-8D6D-C5BA6197243D}"/>
    <cellStyle name="Ergebnis 2 6 7" xfId="1176" xr:uid="{F4F3F9C2-4387-4A23-95F1-6485B786D124}"/>
    <cellStyle name="Ergebnis 2 6 8" xfId="107" xr:uid="{34B3FD23-8452-40BA-88F4-587B91ACCA62}"/>
    <cellStyle name="Ergebnis 2 6 9" xfId="2048" xr:uid="{D14415E2-5BEF-444C-817A-7088F581B7A5}"/>
    <cellStyle name="Ergebnis 2 7" xfId="252" xr:uid="{A9AF0B1F-A37B-4CE5-9B06-4D1D31F73CD8}"/>
    <cellStyle name="Ergebnis 2 7 10" xfId="2446" xr:uid="{E43C6B93-DEE4-4769-92C0-52FA2EBC78F5}"/>
    <cellStyle name="Ergebnis 2 7 11" xfId="2756" xr:uid="{C159CEB2-54F9-413F-82DC-7ABD231B60FB}"/>
    <cellStyle name="Ergebnis 2 7 12" xfId="2939" xr:uid="{C9E30921-A095-433C-8E1B-FC4D4F16EA5F}"/>
    <cellStyle name="Ergebnis 2 7 13" xfId="1733" xr:uid="{5203B406-FEF8-4081-999B-A1E5BC8FC013}"/>
    <cellStyle name="Ergebnis 2 7 14" xfId="3846" xr:uid="{79807E0E-D825-4CB8-B8CD-8BEF32839008}"/>
    <cellStyle name="Ergebnis 2 7 15" xfId="3913" xr:uid="{27E87DBD-0F8D-47FA-A92C-32E2BC54E481}"/>
    <cellStyle name="Ergebnis 2 7 16" xfId="4182" xr:uid="{36805FA9-FE46-4A80-83A9-0DCFEAA6B4D2}"/>
    <cellStyle name="Ergebnis 2 7 17" xfId="4451" xr:uid="{8005BA6E-7996-471F-AEFC-EA02C5582E93}"/>
    <cellStyle name="Ergebnis 2 7 18" xfId="4720" xr:uid="{B08DA1E9-C6DA-466A-98AD-DC6B3C34C280}"/>
    <cellStyle name="Ergebnis 2 7 19" xfId="4464" xr:uid="{867DA847-D637-4F6D-9DE3-2393D3CCFCF3}"/>
    <cellStyle name="Ergebnis 2 7 2" xfId="392" xr:uid="{EBE532B2-4579-4077-8F5C-86B95DA021DE}"/>
    <cellStyle name="Ergebnis 2 7 2 10" xfId="3079" xr:uid="{D868074E-B9A8-41D8-B92B-031C0B378ED3}"/>
    <cellStyle name="Ergebnis 2 7 2 11" xfId="3347" xr:uid="{FDD0108E-F71B-4DC3-B678-B50A2FBF282A}"/>
    <cellStyle name="Ergebnis 2 7 2 12" xfId="3505" xr:uid="{38DF194B-079A-4593-BE3A-FBD96A4CC290}"/>
    <cellStyle name="Ergebnis 2 7 2 13" xfId="3797" xr:uid="{9A32D0B4-CE65-412A-9F2A-2F326FC0751C}"/>
    <cellStyle name="Ergebnis 2 7 2 14" xfId="4053" xr:uid="{A736D793-4539-48B4-8AFB-AB12E8D4BAE5}"/>
    <cellStyle name="Ergebnis 2 7 2 15" xfId="4322" xr:uid="{B42B6D06-ED75-4811-B770-49F3A731B591}"/>
    <cellStyle name="Ergebnis 2 7 2 16" xfId="4591" xr:uid="{802C02D3-904B-401F-B430-2CF9BCA01270}"/>
    <cellStyle name="Ergebnis 2 7 2 17" xfId="4860" xr:uid="{0F2D8F23-E026-4308-A986-259E6AED53C4}"/>
    <cellStyle name="Ergebnis 2 7 2 18" xfId="5128" xr:uid="{2CF69F36-4E60-4707-B9AB-5AE6EB19E9B8}"/>
    <cellStyle name="Ergebnis 2 7 2 19" xfId="5286" xr:uid="{B06764A7-BFC8-4E81-882D-FF234F583BA4}"/>
    <cellStyle name="Ergebnis 2 7 2 2" xfId="779" xr:uid="{892BB7B1-77A6-488E-A33D-2EB80B36A8BF}"/>
    <cellStyle name="Ergebnis 2 7 2 20" xfId="5555" xr:uid="{B8C1C921-9AEA-4B05-9878-96ABF8244D96}"/>
    <cellStyle name="Ergebnis 2 7 2 21" xfId="5821" xr:uid="{4E19599C-E704-4CA7-AD04-E24E9D345D04}"/>
    <cellStyle name="Ergebnis 2 7 2 22" xfId="5939" xr:uid="{B68DD6E9-68F3-44DA-BAC4-4F2F5480B2C8}"/>
    <cellStyle name="Ergebnis 2 7 2 23" xfId="6367" xr:uid="{2D7A8420-6E05-4050-9682-FFAA21669146}"/>
    <cellStyle name="Ergebnis 2 7 2 24" xfId="6241" xr:uid="{C3187C6B-5D5D-4EBA-8E5D-67C09A01ED4A}"/>
    <cellStyle name="Ergebnis 2 7 2 25" xfId="7098" xr:uid="{95FC0926-AAEE-47E0-B012-BFD3A4155836}"/>
    <cellStyle name="Ergebnis 2 7 2 26" xfId="7361" xr:uid="{672B3A3A-E9C0-4F19-B9F4-55366BED0AF4}"/>
    <cellStyle name="Ergebnis 2 7 2 27" xfId="7621" xr:uid="{F1CCD6CE-9433-49D8-AB59-D629C2E89458}"/>
    <cellStyle name="Ergebnis 2 7 2 28" xfId="7879" xr:uid="{8C48D470-E461-408F-8ADD-2D404160E015}"/>
    <cellStyle name="Ergebnis 2 7 2 29" xfId="8126" xr:uid="{9FD9C315-71FE-48CD-9589-C8C93DB64AC5}"/>
    <cellStyle name="Ergebnis 2 7 2 3" xfId="1048" xr:uid="{10EB30FA-25FD-42DB-935B-D1356E037D7A}"/>
    <cellStyle name="Ergebnis 2 7 2 30" xfId="8379" xr:uid="{9C1655B6-BB4F-4FAA-BC21-B2DDE684FFF1}"/>
    <cellStyle name="Ergebnis 2 7 2 4" xfId="1317" xr:uid="{A6443D0D-B6A9-465D-9112-ACF4867EB54C}"/>
    <cellStyle name="Ergebnis 2 7 2 5" xfId="1585" xr:uid="{F4913D5B-5CFB-4C57-8A32-D9834F07F1C0}"/>
    <cellStyle name="Ergebnis 2 7 2 6" xfId="1442" xr:uid="{7F3B7F17-80E8-47B3-9ADB-B7550D80227D}"/>
    <cellStyle name="Ergebnis 2 7 2 7" xfId="2189" xr:uid="{56AD4A7F-055D-475D-A6E9-915F549D1650}"/>
    <cellStyle name="Ergebnis 2 7 2 8" xfId="2525" xr:uid="{9BA515E1-AD87-4C00-96C6-9A9F2FD0B7D2}"/>
    <cellStyle name="Ergebnis 2 7 2 9" xfId="2835" xr:uid="{80393D82-ABED-4DA1-ACB7-7B07709961DC}"/>
    <cellStyle name="Ergebnis 2 7 20" xfId="5415" xr:uid="{F0EE8EA1-4CA2-460D-BCA4-DB67A4ABE758}"/>
    <cellStyle name="Ergebnis 2 7 21" xfId="4729" xr:uid="{F14AAFE0-393A-4D2F-8B00-CEFD3496830B}"/>
    <cellStyle name="Ergebnis 2 7 22" xfId="6110" xr:uid="{58A290AF-BB7C-4B42-8631-530F10629827}"/>
    <cellStyle name="Ergebnis 2 7 23" xfId="6785" xr:uid="{90F0F088-8C4E-4271-A3C1-441EFE78B539}"/>
    <cellStyle name="Ergebnis 2 7 24" xfId="6958" xr:uid="{4014133E-201B-4AB0-B49B-918702C860C0}"/>
    <cellStyle name="Ergebnis 2 7 25" xfId="7224" xr:uid="{39B6B517-0E18-4052-B562-EF9953609EB8}"/>
    <cellStyle name="Ergebnis 2 7 26" xfId="7483" xr:uid="{6D73C5BC-251A-48F2-B437-51F39B25CF8C}"/>
    <cellStyle name="Ergebnis 2 7 27" xfId="7745" xr:uid="{5F12FED9-DBC2-4709-821C-AC29086610FB}"/>
    <cellStyle name="Ergebnis 2 7 28" xfId="7996" xr:uid="{6B11C5D5-318C-41F1-AB6D-0A3E453943F2}"/>
    <cellStyle name="Ergebnis 2 7 29" xfId="8321" xr:uid="{7F04AE01-750E-4570-BA31-A53DC6B98EAA}"/>
    <cellStyle name="Ergebnis 2 7 3" xfId="446" xr:uid="{41527DA5-3110-42CE-AE7C-E6FA6F98C9A6}"/>
    <cellStyle name="Ergebnis 2 7 3 10" xfId="3133" xr:uid="{2611C1DE-1958-4392-B29A-13C27047902C}"/>
    <cellStyle name="Ergebnis 2 7 3 11" xfId="3401" xr:uid="{6B01095C-5791-40F2-84F4-B56773751053}"/>
    <cellStyle name="Ergebnis 2 7 3 12" xfId="3559" xr:uid="{BDC8A648-5D61-4D3B-B68F-C60533439398}"/>
    <cellStyle name="Ergebnis 2 7 3 13" xfId="3884" xr:uid="{4ED70E95-7332-4997-A003-1E9BF416888C}"/>
    <cellStyle name="Ergebnis 2 7 3 14" xfId="4107" xr:uid="{376DF27A-C165-44E7-AB14-857C6ADEEE26}"/>
    <cellStyle name="Ergebnis 2 7 3 15" xfId="4376" xr:uid="{9B26095C-D865-43C4-B193-88F5E1F1CDE2}"/>
    <cellStyle name="Ergebnis 2 7 3 16" xfId="4645" xr:uid="{54582594-0548-42BC-8D48-45D7C066D54F}"/>
    <cellStyle name="Ergebnis 2 7 3 17" xfId="4914" xr:uid="{68D9B214-7FC0-46E3-A3A2-331338D598A0}"/>
    <cellStyle name="Ergebnis 2 7 3 18" xfId="5182" xr:uid="{755C628E-A870-4D9D-BA94-09361F3082AF}"/>
    <cellStyle name="Ergebnis 2 7 3 19" xfId="5340" xr:uid="{9AF18DFA-F7AB-4FB1-8EC1-1230B62D1CEB}"/>
    <cellStyle name="Ergebnis 2 7 3 2" xfId="833" xr:uid="{CE1590BB-DAEF-4F66-A1C3-22BD30006DD5}"/>
    <cellStyle name="Ergebnis 2 7 3 20" xfId="5609" xr:uid="{F943B79B-7AF4-44FB-AFD3-2C75834F8A63}"/>
    <cellStyle name="Ergebnis 2 7 3 21" xfId="5875" xr:uid="{D67E3962-8E2A-4F51-AAC3-E0AAF00991CF}"/>
    <cellStyle name="Ergebnis 2 7 3 22" xfId="5993" xr:uid="{270223B1-18F0-40F3-9151-CC8B89954036}"/>
    <cellStyle name="Ergebnis 2 7 3 23" xfId="6421" xr:uid="{98CB43FE-0FDF-4889-966F-297D11E01AC7}"/>
    <cellStyle name="Ergebnis 2 7 3 24" xfId="6885" xr:uid="{0983DE9E-93A5-4AE4-A3F1-782C820C880C}"/>
    <cellStyle name="Ergebnis 2 7 3 25" xfId="7152" xr:uid="{CF5E64DF-86A3-48E0-9B7F-41AAC64BC720}"/>
    <cellStyle name="Ergebnis 2 7 3 26" xfId="7415" xr:uid="{00911073-AF02-49CB-9B4E-8BE59EEEB056}"/>
    <cellStyle name="Ergebnis 2 7 3 27" xfId="7675" xr:uid="{4BF8C909-2EDC-4A53-849B-923DA17C351D}"/>
    <cellStyle name="Ergebnis 2 7 3 28" xfId="7933" xr:uid="{E9FE1BF8-59F8-490E-946A-0D44E14E9B0A}"/>
    <cellStyle name="Ergebnis 2 7 3 29" xfId="8180" xr:uid="{AFFE58E1-783B-4C23-93F8-A59A8FED47D9}"/>
    <cellStyle name="Ergebnis 2 7 3 3" xfId="1102" xr:uid="{47087630-32A3-478C-B787-6F21ABD91D57}"/>
    <cellStyle name="Ergebnis 2 7 3 30" xfId="7492" xr:uid="{E5B78F5F-6F5B-4EE0-A3C2-BC4B70AE62BE}"/>
    <cellStyle name="Ergebnis 2 7 3 4" xfId="1371" xr:uid="{A52992AD-641C-4DD8-B542-68ECACA9DB17}"/>
    <cellStyle name="Ergebnis 2 7 3 5" xfId="1639" xr:uid="{263A7790-B7DB-4F0E-81C6-A06CF937A9A9}"/>
    <cellStyle name="Ergebnis 2 7 3 6" xfId="1974" xr:uid="{D2F38BBB-387A-4F3E-9204-4F789DE4CB22}"/>
    <cellStyle name="Ergebnis 2 7 3 7" xfId="2243" xr:uid="{9EC15716-B222-4B8B-B6FF-F47A932EB198}"/>
    <cellStyle name="Ergebnis 2 7 3 8" xfId="1728" xr:uid="{417842C6-83E5-4BC5-A86A-43F5A5FB12B7}"/>
    <cellStyle name="Ergebnis 2 7 3 9" xfId="2058" xr:uid="{7427C5C3-B4A4-4B03-A4D6-760C64FEC5B4}"/>
    <cellStyle name="Ergebnis 2 7 4" xfId="316" xr:uid="{1D0B3834-6ACB-4F40-81FE-429A975EC2FC}"/>
    <cellStyle name="Ergebnis 2 7 4 10" xfId="3003" xr:uid="{D0286A1C-A488-41DC-8D35-92B079BEBD8C}"/>
    <cellStyle name="Ergebnis 2 7 4 11" xfId="3271" xr:uid="{A7CEDA23-7B72-4426-90F6-7D71C4394202}"/>
    <cellStyle name="Ergebnis 2 7 4 12" xfId="2968" xr:uid="{00AEE40F-8FFB-44B8-98AC-BB49B124BED6}"/>
    <cellStyle name="Ergebnis 2 7 4 13" xfId="3689" xr:uid="{065DD295-F0E0-48C4-86BC-0B6931176097}"/>
    <cellStyle name="Ergebnis 2 7 4 14" xfId="3977" xr:uid="{EBC5B147-5D7A-4D90-9B28-9337C0CB5B7F}"/>
    <cellStyle name="Ergebnis 2 7 4 15" xfId="4246" xr:uid="{07D0713C-542C-4823-8F03-82C37BF264B5}"/>
    <cellStyle name="Ergebnis 2 7 4 16" xfId="4515" xr:uid="{8FA9A940-91DA-4BD5-A097-CE1B3B143374}"/>
    <cellStyle name="Ergebnis 2 7 4 17" xfId="4784" xr:uid="{8F3771E6-94F8-4154-9F2F-289158D22F08}"/>
    <cellStyle name="Ergebnis 2 7 4 18" xfId="5052" xr:uid="{F0555A80-6B6C-4A20-A348-94A312972748}"/>
    <cellStyle name="Ergebnis 2 7 4 19" xfId="4749" xr:uid="{0C1FD1F2-E040-44E1-AAA4-E1E17AE36FC1}"/>
    <cellStyle name="Ergebnis 2 7 4 2" xfId="703" xr:uid="{B2491CB5-6D8A-4A38-96D1-91DFD766B9B1}"/>
    <cellStyle name="Ergebnis 2 7 4 20" xfId="5479" xr:uid="{1937176E-83E7-4067-B615-AE225D4AEEEC}"/>
    <cellStyle name="Ergebnis 2 7 4 21" xfId="5745" xr:uid="{896C498A-4673-4DA8-8157-B52DAEE63DE0}"/>
    <cellStyle name="Ergebnis 2 7 4 22" xfId="5778" xr:uid="{F29C214E-13D1-4DAC-9C68-5F1441E214E6}"/>
    <cellStyle name="Ergebnis 2 7 4 23" xfId="5696" xr:uid="{F667BDC9-5FC5-4613-BCE6-28B60D9944DE}"/>
    <cellStyle name="Ergebnis 2 7 4 24" xfId="6626" xr:uid="{6BD3E02B-1201-40F8-873C-CFB4B68815C7}"/>
    <cellStyle name="Ergebnis 2 7 4 25" xfId="7022" xr:uid="{C56EF2B0-756C-4BE0-A614-968670949F71}"/>
    <cellStyle name="Ergebnis 2 7 4 26" xfId="7285" xr:uid="{FF05F1AF-443A-4AEC-8F1C-54B3C19697C7}"/>
    <cellStyle name="Ergebnis 2 7 4 27" xfId="7545" xr:uid="{1A232B8D-0653-42AE-8572-CD8559CFE9F7}"/>
    <cellStyle name="Ergebnis 2 7 4 28" xfId="7803" xr:uid="{FCFB99BA-EDBE-435D-8550-E0B3A1295DBB}"/>
    <cellStyle name="Ergebnis 2 7 4 29" xfId="8051" xr:uid="{A23D11C0-CB8D-49C9-9828-DBC019B9DB13}"/>
    <cellStyle name="Ergebnis 2 7 4 3" xfId="972" xr:uid="{363B51D0-16B2-4AC3-8D93-0397D9E950BD}"/>
    <cellStyle name="Ergebnis 2 7 4 30" xfId="8354" xr:uid="{B3BEAA3D-7FB8-428D-831C-2FDF30E7D7D4}"/>
    <cellStyle name="Ergebnis 2 7 4 4" xfId="1241" xr:uid="{545A3D15-D4AA-487B-A6E0-A341C189D38D}"/>
    <cellStyle name="Ergebnis 2 7 4 5" xfId="1509" xr:uid="{08D2DB09-CF0B-4E3C-A02A-16F155D53495}"/>
    <cellStyle name="Ergebnis 2 7 4 6" xfId="1735" xr:uid="{436D4944-DB11-4A41-8E5D-11ABE398BFD5}"/>
    <cellStyle name="Ergebnis 2 7 4 7" xfId="2113" xr:uid="{FE2BD9E5-DE84-40C4-A28C-64579C3E2350}"/>
    <cellStyle name="Ergebnis 2 7 4 8" xfId="2488" xr:uid="{6D416D5C-5247-4E9C-B9B6-99F824A369ED}"/>
    <cellStyle name="Ergebnis 2 7 4 9" xfId="2798" xr:uid="{21CAF2D3-94EA-4A1D-A4A3-C23C6621CDAF}"/>
    <cellStyle name="Ergebnis 2 7 5" xfId="639" xr:uid="{64C2D22A-22CC-4B05-8062-5AAA6878EE46}"/>
    <cellStyle name="Ergebnis 2 7 6" xfId="908" xr:uid="{0E0CDA4A-0D42-4E26-834A-72F13B62C2C3}"/>
    <cellStyle name="Ergebnis 2 7 7" xfId="1177" xr:uid="{8CF7E70E-8482-40E4-9ADE-BEA49230E599}"/>
    <cellStyle name="Ergebnis 2 7 8" xfId="1873" xr:uid="{F84A149D-B95E-43C6-B875-9B0B5270DCF8}"/>
    <cellStyle name="Ergebnis 2 7 9" xfId="2049" xr:uid="{B1B69F0B-4DAD-4022-9CD7-65768CC169C6}"/>
    <cellStyle name="Ergebnis 2 8" xfId="253" xr:uid="{3E237843-5A26-4D7B-8FB8-2FD0777209AC}"/>
    <cellStyle name="Ergebnis 2 8 10" xfId="2306" xr:uid="{4A2A8631-560F-4088-83A7-FD18B605BCDD}"/>
    <cellStyle name="Ergebnis 2 8 11" xfId="2018" xr:uid="{82739630-9DA5-48B0-9C96-4820FE2846F2}"/>
    <cellStyle name="Ergebnis 2 8 12" xfId="2940" xr:uid="{DF738710-49AB-48B5-B86B-D4505F3B3765}"/>
    <cellStyle name="Ergebnis 2 8 13" xfId="3363" xr:uid="{20161EAD-4FCC-49B7-B0DD-F0E136E45085}"/>
    <cellStyle name="Ergebnis 2 8 14" xfId="3623" xr:uid="{1CC5DC7B-6659-4B59-A3C2-BE37010B775F}"/>
    <cellStyle name="Ergebnis 2 8 15" xfId="3914" xr:uid="{0882D7AD-6D59-49AA-B138-7455AF936E98}"/>
    <cellStyle name="Ergebnis 2 8 16" xfId="4183" xr:uid="{48532D54-3B32-437B-B656-87B7978E9C78}"/>
    <cellStyle name="Ergebnis 2 8 17" xfId="4452" xr:uid="{09171AC9-5070-4F5D-B51E-614DA14EF5F9}"/>
    <cellStyle name="Ergebnis 2 8 18" xfId="4721" xr:uid="{03A8A78B-B1AA-4262-BDF6-7F4B60C7159E}"/>
    <cellStyle name="Ergebnis 2 8 19" xfId="5144" xr:uid="{6FFD6FB6-909D-4227-AA15-E6B081C5BA2F}"/>
    <cellStyle name="Ergebnis 2 8 2" xfId="393" xr:uid="{D785CB79-1910-468C-BE61-9463EA7E585B}"/>
    <cellStyle name="Ergebnis 2 8 2 10" xfId="3080" xr:uid="{B1CDD032-2F7A-4478-98C9-390B11E64C6E}"/>
    <cellStyle name="Ergebnis 2 8 2 11" xfId="3348" xr:uid="{B63E989F-CEF5-41BB-8213-D0F1C6308596}"/>
    <cellStyle name="Ergebnis 2 8 2 12" xfId="3506" xr:uid="{C3D6F032-2458-4E2B-AD85-E59860B3C442}"/>
    <cellStyle name="Ergebnis 2 8 2 13" xfId="3885" xr:uid="{18C74E49-9F5D-4C01-B6B2-0B8B21B9F810}"/>
    <cellStyle name="Ergebnis 2 8 2 14" xfId="4054" xr:uid="{4EFA39C5-D8CB-4403-A092-AFA0CB71734E}"/>
    <cellStyle name="Ergebnis 2 8 2 15" xfId="4323" xr:uid="{2305FA6F-5CD6-4247-A511-42A6351EBFDA}"/>
    <cellStyle name="Ergebnis 2 8 2 16" xfId="4592" xr:uid="{4B3EB2D1-EE5F-47AC-B70D-295D39E92B2E}"/>
    <cellStyle name="Ergebnis 2 8 2 17" xfId="4861" xr:uid="{F871AD76-E634-4615-956F-ABEFE0383CC2}"/>
    <cellStyle name="Ergebnis 2 8 2 18" xfId="5129" xr:uid="{FDC1F068-CC3E-4F8A-90DB-60CC91754660}"/>
    <cellStyle name="Ergebnis 2 8 2 19" xfId="5287" xr:uid="{ECA9DD9A-AD6E-4E7B-B5F7-B036D3CA71B4}"/>
    <cellStyle name="Ergebnis 2 8 2 2" xfId="780" xr:uid="{B65A1C7D-C0A6-4DA6-8DF6-AD66DFA2EA62}"/>
    <cellStyle name="Ergebnis 2 8 2 20" xfId="5556" xr:uid="{23C7BEDB-7B65-4BF3-9E0B-4DD0D833BB32}"/>
    <cellStyle name="Ergebnis 2 8 2 21" xfId="5822" xr:uid="{56DBF553-CF00-4DF8-893A-98B8C95ACDC6}"/>
    <cellStyle name="Ergebnis 2 8 2 22" xfId="5940" xr:uid="{A008CF17-BCDE-404B-8BE5-23BB60337587}"/>
    <cellStyle name="Ergebnis 2 8 2 23" xfId="6368" xr:uid="{67C183AD-63F0-45BF-9E9D-08BC427B6AA9}"/>
    <cellStyle name="Ergebnis 2 8 2 24" xfId="6501" xr:uid="{8D9DA30E-2259-4623-BCDE-BAF31088B7A0}"/>
    <cellStyle name="Ergebnis 2 8 2 25" xfId="7099" xr:uid="{4E6FEFEB-59FB-400B-B44E-EFFC190BD0B5}"/>
    <cellStyle name="Ergebnis 2 8 2 26" xfId="7362" xr:uid="{77F660EE-F696-45A2-976D-4DF8AB465532}"/>
    <cellStyle name="Ergebnis 2 8 2 27" xfId="7622" xr:uid="{FAA6832F-5262-420B-B703-EA0600D8CE3D}"/>
    <cellStyle name="Ergebnis 2 8 2 28" xfId="7880" xr:uid="{734B3095-0800-4B41-9383-D71202A17CC9}"/>
    <cellStyle name="Ergebnis 2 8 2 29" xfId="8127" xr:uid="{F17F782C-801A-45F0-ADC8-6AFE7878CE44}"/>
    <cellStyle name="Ergebnis 2 8 2 3" xfId="1049" xr:uid="{E6AB0100-FE80-4A01-9088-D3B7CA7D11AA}"/>
    <cellStyle name="Ergebnis 2 8 2 30" xfId="6852" xr:uid="{C063CCDB-2353-46A1-A96E-2FE8C9FC28FF}"/>
    <cellStyle name="Ergebnis 2 8 2 4" xfId="1318" xr:uid="{16A49753-16BD-43CB-A792-7A7770475B02}"/>
    <cellStyle name="Ergebnis 2 8 2 5" xfId="1586" xr:uid="{F521FF39-00C5-420C-BF76-B0CC7B11327D}"/>
    <cellStyle name="Ergebnis 2 8 2 6" xfId="83" xr:uid="{AE7E9CFB-4BAB-4D80-9119-0E77B212FD99}"/>
    <cellStyle name="Ergebnis 2 8 2 7" xfId="2190" xr:uid="{33DB81D6-1D7A-4A2E-B33C-8AD1620D9FCC}"/>
    <cellStyle name="Ergebnis 2 8 2 8" xfId="116" xr:uid="{8512BD6B-62C7-43BD-9200-6780BD14716F}"/>
    <cellStyle name="Ergebnis 2 8 2 9" xfId="2059" xr:uid="{FD566857-AA3A-446D-829F-8E6A43D96137}"/>
    <cellStyle name="Ergebnis 2 8 20" xfId="5416" xr:uid="{B8058596-0656-42C4-A3CE-479AA04A0E95}"/>
    <cellStyle name="Ergebnis 2 8 21" xfId="5842" xr:uid="{F6DC905C-16D1-4826-86CE-47E30C567EB7}"/>
    <cellStyle name="Ergebnis 2 8 22" xfId="6038" xr:uid="{24DCC5F1-A27E-4439-8D5C-ACDEF0E9ACB0}"/>
    <cellStyle name="Ergebnis 2 8 23" xfId="6469" xr:uid="{14CF3E50-A947-45F9-8403-0D9ABACFF415}"/>
    <cellStyle name="Ergebnis 2 8 24" xfId="6959" xr:uid="{18DB37F0-3698-4758-B278-506DA26E4EAE}"/>
    <cellStyle name="Ergebnis 2 8 25" xfId="7225" xr:uid="{074D594F-C5CC-4D1B-956C-C05F63CC1328}"/>
    <cellStyle name="Ergebnis 2 8 26" xfId="7484" xr:uid="{CF6D0809-72A8-4E8B-97E5-69306307D7A7}"/>
    <cellStyle name="Ergebnis 2 8 27" xfId="7746" xr:uid="{19EE24F9-4D1A-46B4-8E0D-A54A136440B5}"/>
    <cellStyle name="Ergebnis 2 8 28" xfId="7997" xr:uid="{D90889C0-DCAD-4919-BAAD-7660A967E62A}"/>
    <cellStyle name="Ergebnis 2 8 29" xfId="7455" xr:uid="{D4FB3E00-DDDB-41D4-A697-8A64586E707B}"/>
    <cellStyle name="Ergebnis 2 8 3" xfId="447" xr:uid="{274FD8B7-2E57-4722-833A-BF56AEF9E420}"/>
    <cellStyle name="Ergebnis 2 8 3 10" xfId="3134" xr:uid="{BDCFB7B6-3AFE-4B89-A1A6-1D37136F2145}"/>
    <cellStyle name="Ergebnis 2 8 3 11" xfId="3402" xr:uid="{6DB0FA98-AFA0-4B62-A84A-2C2A1E0372F7}"/>
    <cellStyle name="Ergebnis 2 8 3 12" xfId="3560" xr:uid="{FE0EDB2B-543A-4C80-B7AE-5464B99B36E2}"/>
    <cellStyle name="Ergebnis 2 8 3 13" xfId="3886" xr:uid="{433FEB5C-1959-4C4B-B889-CFFE220097E1}"/>
    <cellStyle name="Ergebnis 2 8 3 14" xfId="4108" xr:uid="{7C6EA872-997B-4223-9519-D3277866BE33}"/>
    <cellStyle name="Ergebnis 2 8 3 15" xfId="4377" xr:uid="{D0A3F69D-E64C-40E9-9739-618D5E7AF6FE}"/>
    <cellStyle name="Ergebnis 2 8 3 16" xfId="4646" xr:uid="{1F2A2CAA-E94D-4468-9C96-7AF258D67DD3}"/>
    <cellStyle name="Ergebnis 2 8 3 17" xfId="4915" xr:uid="{D890BA6A-0D4F-44EA-9ED9-00F837F94C78}"/>
    <cellStyle name="Ergebnis 2 8 3 18" xfId="5183" xr:uid="{B61F8010-7629-4FCF-80CC-D90D047DAB42}"/>
    <cellStyle name="Ergebnis 2 8 3 19" xfId="5341" xr:uid="{A4E58EB6-A407-413A-84ED-92485A2B1CDC}"/>
    <cellStyle name="Ergebnis 2 8 3 2" xfId="834" xr:uid="{36546FE6-3F95-4127-B67E-EDA93F75C5BE}"/>
    <cellStyle name="Ergebnis 2 8 3 20" xfId="5610" xr:uid="{5BBB6DB4-20AD-494E-972A-F8EF5EE0CCD5}"/>
    <cellStyle name="Ergebnis 2 8 3 21" xfId="5876" xr:uid="{3A3C31FE-E560-4B70-87D2-6BBF0A92D250}"/>
    <cellStyle name="Ergebnis 2 8 3 22" xfId="5994" xr:uid="{F56BEEE6-681A-4C21-B517-4B2F34883F67}"/>
    <cellStyle name="Ergebnis 2 8 3 23" xfId="6422" xr:uid="{DE5B8ACF-A272-49F1-A63B-FA1F506F4600}"/>
    <cellStyle name="Ergebnis 2 8 3 24" xfId="6886" xr:uid="{425F69C1-9B6E-4C13-8113-AF5E9A81295D}"/>
    <cellStyle name="Ergebnis 2 8 3 25" xfId="7153" xr:uid="{C072A69A-C8F7-4F0C-8F27-041E69BF1E83}"/>
    <cellStyle name="Ergebnis 2 8 3 26" xfId="7416" xr:uid="{F7591F52-A554-48C1-827A-FE67A82E8CFD}"/>
    <cellStyle name="Ergebnis 2 8 3 27" xfId="7676" xr:uid="{CEE907D5-2329-4A4E-8DD0-C7F9D20B9F27}"/>
    <cellStyle name="Ergebnis 2 8 3 28" xfId="7934" xr:uid="{6DD79EF5-8741-47AB-A9CA-2BA761A12BA0}"/>
    <cellStyle name="Ergebnis 2 8 3 29" xfId="8181" xr:uid="{44A045CD-EBAB-4A23-A5FB-724BE231CCB9}"/>
    <cellStyle name="Ergebnis 2 8 3 3" xfId="1103" xr:uid="{2A190138-EE58-4B46-9434-8635531B4F82}"/>
    <cellStyle name="Ergebnis 2 8 3 30" xfId="7716" xr:uid="{480319C9-9E0A-4702-9108-6CFE0F7AAE6F}"/>
    <cellStyle name="Ergebnis 2 8 3 4" xfId="1372" xr:uid="{7EC69F13-4386-414D-AF75-E0F4E4653E71}"/>
    <cellStyle name="Ergebnis 2 8 3 5" xfId="1640" xr:uid="{77324B10-CCBD-4AFB-8008-2D0E69064B33}"/>
    <cellStyle name="Ergebnis 2 8 3 6" xfId="1975" xr:uid="{19AB46BE-BF24-48ED-AD54-4DF172065E46}"/>
    <cellStyle name="Ergebnis 2 8 3 7" xfId="2244" xr:uid="{60CC754A-C755-4E86-A946-9B78925458FB}"/>
    <cellStyle name="Ergebnis 2 8 3 8" xfId="1928" xr:uid="{C3B72DB5-AB41-4D44-814C-C583810D52C4}"/>
    <cellStyle name="Ergebnis 2 8 3 9" xfId="889" xr:uid="{4A16DC80-06C5-4C06-8FE8-E47EB6868705}"/>
    <cellStyle name="Ergebnis 2 8 4" xfId="317" xr:uid="{26473860-C012-4A42-9A0E-ABF31E5F3BFC}"/>
    <cellStyle name="Ergebnis 2 8 4 10" xfId="3004" xr:uid="{8A35C04A-2C5F-4831-A003-36A5D49AB773}"/>
    <cellStyle name="Ergebnis 2 8 4 11" xfId="3272" xr:uid="{38CDC121-BD5A-4C50-B9FC-85FE3895A129}"/>
    <cellStyle name="Ergebnis 2 8 4 12" xfId="3195" xr:uid="{78043B78-0319-49E9-8F4F-D78DC4FAB24A}"/>
    <cellStyle name="Ergebnis 2 8 4 13" xfId="2641" xr:uid="{6A64EC41-F72F-4C2B-B601-649F754E3F00}"/>
    <cellStyle name="Ergebnis 2 8 4 14" xfId="3978" xr:uid="{C6A6EA28-7F6E-4541-A2A9-EFF5DA8051B7}"/>
    <cellStyle name="Ergebnis 2 8 4 15" xfId="4247" xr:uid="{F6453A0E-F71F-40D0-8C41-9FC8271BEEE6}"/>
    <cellStyle name="Ergebnis 2 8 4 16" xfId="4516" xr:uid="{648D4873-D4B5-4F6F-9FE9-9FDDE19E8797}"/>
    <cellStyle name="Ergebnis 2 8 4 17" xfId="4785" xr:uid="{178BD6C5-6501-44B2-B7CB-7729CD2ADA82}"/>
    <cellStyle name="Ergebnis 2 8 4 18" xfId="5053" xr:uid="{D16E9CF8-6AAD-400C-8C1B-9BE1FE80A1C9}"/>
    <cellStyle name="Ergebnis 2 8 4 19" xfId="4976" xr:uid="{514F5C79-D456-438A-8E55-9E17A3C6A91E}"/>
    <cellStyle name="Ergebnis 2 8 4 2" xfId="704" xr:uid="{6E36E65D-E28D-4E1B-925F-95EC0ADD74DF}"/>
    <cellStyle name="Ergebnis 2 8 4 20" xfId="5480" xr:uid="{840A2E7D-2604-4AD6-AFA9-0B7BAE37919D}"/>
    <cellStyle name="Ergebnis 2 8 4 21" xfId="5746" xr:uid="{6C628193-AF6F-4AD6-8DBF-2412B9FB28CA}"/>
    <cellStyle name="Ergebnis 2 8 4 22" xfId="4680" xr:uid="{5A5B666A-E511-473A-B771-62DF5CFC6A93}"/>
    <cellStyle name="Ergebnis 2 8 4 23" xfId="4981" xr:uid="{48E656A2-01A6-4E9D-A458-D289E23471E5}"/>
    <cellStyle name="Ergebnis 2 8 4 24" xfId="6680" xr:uid="{A446E62E-E6A0-40E3-86AF-42E8738051E7}"/>
    <cellStyle name="Ergebnis 2 8 4 25" xfId="7023" xr:uid="{43372E09-23EF-4616-A37F-491AEA355BE2}"/>
    <cellStyle name="Ergebnis 2 8 4 26" xfId="7286" xr:uid="{90376973-6021-41CC-9F3D-EA238F2BEF89}"/>
    <cellStyle name="Ergebnis 2 8 4 27" xfId="7546" xr:uid="{82D059A5-BE5F-4792-94D8-903F6944BF35}"/>
    <cellStyle name="Ergebnis 2 8 4 28" xfId="7804" xr:uid="{44B0B6AD-450E-4129-98BB-4CA3E48DACFE}"/>
    <cellStyle name="Ergebnis 2 8 4 29" xfId="8052" xr:uid="{405D3A76-1176-4565-87CA-7E9AF37EF68C}"/>
    <cellStyle name="Ergebnis 2 8 4 3" xfId="973" xr:uid="{9153AC3D-25A2-4959-AC97-A417742004B2}"/>
    <cellStyle name="Ergebnis 2 8 4 30" xfId="8396" xr:uid="{AAE53623-3FC3-4CB2-BB28-389F47224659}"/>
    <cellStyle name="Ergebnis 2 8 4 4" xfId="1242" xr:uid="{5E82B0BD-3AE9-4670-9778-D2FA672BFD7C}"/>
    <cellStyle name="Ergebnis 2 8 4 5" xfId="1510" xr:uid="{39E9C2E2-667F-40A8-A1E9-41870F4B63D0}"/>
    <cellStyle name="Ergebnis 2 8 4 6" xfId="1789" xr:uid="{8CFAD6B6-4E8A-4AE0-808D-9A676456C383}"/>
    <cellStyle name="Ergebnis 2 8 4 7" xfId="2114" xr:uid="{6C6A2AE8-C55F-4F19-A527-56B567115319}"/>
    <cellStyle name="Ergebnis 2 8 4 8" xfId="2542" xr:uid="{A67C0C85-0223-4EF4-8CFE-FFE55432188A}"/>
    <cellStyle name="Ergebnis 2 8 4 9" xfId="2852" xr:uid="{059FD53A-9E65-4751-8D1F-F77728205DEB}"/>
    <cellStyle name="Ergebnis 2 8 5" xfId="640" xr:uid="{C37D656A-2005-4B72-9423-8DCCE7E854A6}"/>
    <cellStyle name="Ergebnis 2 8 6" xfId="909" xr:uid="{576661D0-D4D1-45CF-AE2A-1B3D28009F0D}"/>
    <cellStyle name="Ergebnis 2 8 7" xfId="1178" xr:uid="{9FBE0B4A-8677-4F69-A805-B78308B84F6B}"/>
    <cellStyle name="Ergebnis 2 8 8" xfId="1685" xr:uid="{DF07D9C9-3829-4A93-9F9D-26CE17A54BFD}"/>
    <cellStyle name="Ergebnis 2 8 9" xfId="2050" xr:uid="{A63C0960-C854-4A2E-BCF6-47D7D1A390CC}"/>
    <cellStyle name="Ergebnis 2 9" xfId="335" xr:uid="{03E6874E-30DD-4F74-ADB5-A1314A59CAA6}"/>
    <cellStyle name="Ergebnis 2 9 10" xfId="3022" xr:uid="{E6C02867-B39B-4EB0-81E6-8875D8442033}"/>
    <cellStyle name="Ergebnis 2 9 11" xfId="3290" xr:uid="{79C2B18D-00A9-4376-A132-9F9D363D5FF5}"/>
    <cellStyle name="Ergebnis 2 9 12" xfId="2918" xr:uid="{F3C25584-A361-4FC9-B584-1DD0D927F8C4}"/>
    <cellStyle name="Ergebnis 2 9 13" xfId="3741" xr:uid="{B23DC846-A185-4FF6-BAB9-612BA1ACD511}"/>
    <cellStyle name="Ergebnis 2 9 14" xfId="3996" xr:uid="{DD02B72B-BE64-4B7A-ADE2-7CBB448F8F5B}"/>
    <cellStyle name="Ergebnis 2 9 15" xfId="4265" xr:uid="{D069E52E-7FFC-48AD-9822-FC38AAEB06BD}"/>
    <cellStyle name="Ergebnis 2 9 16" xfId="4534" xr:uid="{8A0F944B-D410-45CC-BBCB-69FA3892EE5D}"/>
    <cellStyle name="Ergebnis 2 9 17" xfId="4803" xr:uid="{6EA9EE38-70B5-4FC4-8B8E-2AD2DD37A577}"/>
    <cellStyle name="Ergebnis 2 9 18" xfId="5071" xr:uid="{068D2A2C-C77E-4CE2-944B-51B69284B805}"/>
    <cellStyle name="Ergebnis 2 9 19" xfId="4699" xr:uid="{7F50B705-FAEC-4474-BD92-18746E02521F}"/>
    <cellStyle name="Ergebnis 2 9 2" xfId="722" xr:uid="{AE1E9183-75AF-4BB8-9D95-49DCD0A80C54}"/>
    <cellStyle name="Ergebnis 2 9 20" xfId="5498" xr:uid="{B978858B-25E3-4320-B095-307C2580E9AF}"/>
    <cellStyle name="Ergebnis 2 9 21" xfId="5764" xr:uid="{1069541B-A5B0-4B4A-9AE8-C91AE1B17EF7}"/>
    <cellStyle name="Ergebnis 2 9 22" xfId="5668" xr:uid="{88B74A67-F756-4C03-8F54-9D6A1CEDF6A1}"/>
    <cellStyle name="Ergebnis 2 9 23" xfId="6303" xr:uid="{E07D1B45-5039-496C-8F27-818C716E63B5}"/>
    <cellStyle name="Ergebnis 2 9 24" xfId="5661" xr:uid="{0CE4F898-71DA-4450-8027-F2FB829EBC46}"/>
    <cellStyle name="Ergebnis 2 9 25" xfId="7041" xr:uid="{24461ADE-A054-4738-B6AE-9432B0C1F1A3}"/>
    <cellStyle name="Ergebnis 2 9 26" xfId="7304" xr:uid="{68E5888D-3987-492D-95EF-51EF2475AC35}"/>
    <cellStyle name="Ergebnis 2 9 27" xfId="7564" xr:uid="{B6A77783-95E7-430C-980B-051A1815A823}"/>
    <cellStyle name="Ergebnis 2 9 28" xfId="7822" xr:uid="{B77BE85B-5AEB-4FA2-92E4-ADE27381F2AF}"/>
    <cellStyle name="Ergebnis 2 9 29" xfId="8069" xr:uid="{D01D3ED6-F951-44CE-803C-E043CC89D548}"/>
    <cellStyle name="Ergebnis 2 9 3" xfId="991" xr:uid="{AB037330-3198-4F1D-AF4C-DE3E28E29BC1}"/>
    <cellStyle name="Ergebnis 2 9 30" xfId="8216" xr:uid="{27558D4A-DEF3-40CC-BF3F-80AAA8BB115D}"/>
    <cellStyle name="Ergebnis 2 9 4" xfId="1260" xr:uid="{74E0985D-1D28-462F-BCCA-AD8952AA1F72}"/>
    <cellStyle name="Ergebnis 2 9 5" xfId="1528" xr:uid="{809D1F1C-8F53-4C41-B56E-4074ED8B205B}"/>
    <cellStyle name="Ergebnis 2 9 6" xfId="1148" xr:uid="{F3506C06-A4D6-475B-A86F-EEF41623D104}"/>
    <cellStyle name="Ergebnis 2 9 7" xfId="2132" xr:uid="{0AE36FBA-CB07-42B8-8162-4EBF12F67913}"/>
    <cellStyle name="Ergebnis 2 9 8" xfId="2281" xr:uid="{2175BDB2-28AD-46B2-949B-D265523C1098}"/>
    <cellStyle name="Ergebnis 2 9 9" xfId="2592" xr:uid="{DB722AB4-241B-49B5-A89B-95F484378D45}"/>
    <cellStyle name="Ergebnis 3" xfId="8428" xr:uid="{F36DA378-54A2-42C1-98B2-DD48CED8EA8E}"/>
    <cellStyle name="Ergebnis 3 2" xfId="8527" xr:uid="{62A37F9B-E29E-46C4-B3F3-7263A069CCB5}"/>
    <cellStyle name="Erklärender Text 2" xfId="157" xr:uid="{154722C8-D410-4A81-AC29-92853AE8955B}"/>
    <cellStyle name="Erklärender Text 3" xfId="8528" xr:uid="{E3BE7E73-CC1C-4A50-A36F-5215947BEA37}"/>
    <cellStyle name="Euro" xfId="25" xr:uid="{00000000-0005-0000-0000-000032000000}"/>
    <cellStyle name="Euro 2" xfId="185" xr:uid="{2A5A4E26-301B-4A7D-85D6-B5E39CEC0CEE}"/>
    <cellStyle name="Euro 3" xfId="8441" xr:uid="{5031DA91-813E-46D9-AE52-7174999CFF0D}"/>
    <cellStyle name="Euro 4" xfId="8433" xr:uid="{6540541F-6B58-494F-A4C5-BE9D7601A71C}"/>
    <cellStyle name="Euro 5" xfId="8529" xr:uid="{203A65B3-5FE3-4C2F-AC41-91C17CE403FE}"/>
    <cellStyle name="Explanatory Text" xfId="8530" xr:uid="{C94B3DCC-7A29-454A-B18D-C30A2FF3F339}"/>
    <cellStyle name="Good" xfId="8531" xr:uid="{34FB1CBA-9E74-4D37-AF31-20F0EA790C32}"/>
    <cellStyle name="Gut 2" xfId="158" xr:uid="{911F6530-1B4B-49A0-A808-E81172CC90CE}"/>
    <cellStyle name="Gut 3" xfId="8532" xr:uid="{BD1160AF-905B-49A6-8B6F-878D867E3E00}"/>
    <cellStyle name="hard" xfId="8442" xr:uid="{B856B081-FE9D-4488-8710-9A84356B0D22}"/>
    <cellStyle name="Hard perc" xfId="8443" xr:uid="{6B5FD3BC-A460-431B-BD08-1719E9029743}"/>
    <cellStyle name="Heading 1" xfId="8533" xr:uid="{F17FF2DE-F120-4CF2-9D33-FBFFBCE4D2BA}"/>
    <cellStyle name="Heading 2" xfId="8534" xr:uid="{77070469-880E-4E78-AEB3-C8C23890415A}"/>
    <cellStyle name="Heading 3" xfId="8535" xr:uid="{CB84DBF4-667A-49A5-91DA-5B9EBA461963}"/>
    <cellStyle name="Heading 4" xfId="8536" xr:uid="{2AAD37C2-4070-4CF5-AF49-F8A12FDEA84F}"/>
    <cellStyle name="Hyperlink_111208_EHB_§28_Nr.3_4_AregV_Strom" xfId="101" xr:uid="{85986923-C003-469D-AB62-453F07CBBE5B}"/>
    <cellStyle name="Index" xfId="8444" xr:uid="{3348917E-39FE-4D3B-9932-DCEED93AB211}"/>
    <cellStyle name="Input" xfId="8537" xr:uid="{C94E1627-017C-4321-AACA-8B89B08C32F4}"/>
    <cellStyle name="input$" xfId="8445" xr:uid="{C4394B46-836C-4C69-80DB-40DCB0C7C011}"/>
    <cellStyle name="input$ 2" xfId="8440" xr:uid="{BCF744CD-D82D-48C5-836C-78A85E51D939}"/>
    <cellStyle name="input$neg" xfId="8446" xr:uid="{DDAFC928-7DE0-4244-9C9A-B519F0585A85}"/>
    <cellStyle name="input$neg 2" xfId="8434" xr:uid="{EFE38084-319A-476C-A7B4-8002C0C8B47D}"/>
    <cellStyle name="Komma 2" xfId="26" xr:uid="{00000000-0005-0000-0000-000033000000}"/>
    <cellStyle name="Komma 2 2" xfId="8540" xr:uid="{BA39B95C-49D1-4F50-A886-C70897769E5E}"/>
    <cellStyle name="Komma 2 3" xfId="8539" xr:uid="{4D2027E6-D03E-40EF-A9BB-B6B5FEF9DE88}"/>
    <cellStyle name="Komma 3" xfId="33" xr:uid="{00000000-0005-0000-0000-000034000000}"/>
    <cellStyle name="Komma 3 2" xfId="186" xr:uid="{EE2E1516-8595-4C71-9BC5-10F0D7080ECD}"/>
    <cellStyle name="Komma 3 2 2" xfId="281" xr:uid="{40759B4C-EB85-47C8-BC80-CF77A3608AF6}"/>
    <cellStyle name="Komma 3 3" xfId="196" xr:uid="{A2EB055F-A2CA-4A7D-90C0-0F43BA253D5D}"/>
    <cellStyle name="Komma 3 3 2" xfId="285" xr:uid="{F240B222-93D4-43C7-84D2-4012E9B243FC}"/>
    <cellStyle name="Komma 3 4" xfId="265" xr:uid="{1A7EFAF9-E2B0-4B8C-ABDE-0C3B2CA50C8C}"/>
    <cellStyle name="Komma 3 5" xfId="8541" xr:uid="{8AF23E90-C3E3-4339-9D7D-C1A64EA42384}"/>
    <cellStyle name="Komma 4" xfId="8426" xr:uid="{6F874573-3B1D-4559-AD07-9F88588EB39B}"/>
    <cellStyle name="Komma 4 2" xfId="8542" xr:uid="{9A91FE53-654F-4D63-A27B-2ED4062C0E0C}"/>
    <cellStyle name="Komma 5" xfId="8447" xr:uid="{924B4D6A-A3F8-4DF8-9F67-ADB3AFB399F1}"/>
    <cellStyle name="Komma 5 2" xfId="8543" xr:uid="{9589E585-8DA2-4F19-B5C0-BF0BED6FFD0E}"/>
    <cellStyle name="Komma 6" xfId="8430" xr:uid="{2FCA5CF0-492E-40E9-B90F-EFA7EB476B5D}"/>
    <cellStyle name="Komma 6 2" xfId="8545" xr:uid="{879FF710-8FB9-450F-A721-002B6B2AA647}"/>
    <cellStyle name="Komma 6 3" xfId="8544" xr:uid="{4F301B8A-AC2F-48A6-8CE9-6174EFA9C38A}"/>
    <cellStyle name="Komma 7" xfId="8538" xr:uid="{19D57195-AAFF-4322-9DF3-7BF9CFE9B917}"/>
    <cellStyle name="Komma 8" xfId="8637" xr:uid="{EA4BF844-BCEF-4C92-9647-D2F96B0A084D}"/>
    <cellStyle name="Linked Cell" xfId="8546" xr:uid="{9DF98348-58C1-4347-A14D-C5A3FEDD9D27}"/>
    <cellStyle name="millions" xfId="8448" xr:uid="{741A4BAF-3945-40CB-98AF-269F0C41C282}"/>
    <cellStyle name="Neutral 2" xfId="159" xr:uid="{C0D5BB28-EDE6-4DDB-A3E5-5B83F46BD3BC}"/>
    <cellStyle name="Neutral 2 2" xfId="8547" xr:uid="{F573F7AA-608E-4CE4-8C60-C96A56198201}"/>
    <cellStyle name="Neutral 3" xfId="8548" xr:uid="{7AE665DF-5D4F-403F-8976-E050EF1FEFE3}"/>
    <cellStyle name="Neutral 3 2" xfId="8549" xr:uid="{8F150DDB-4F06-4013-8F69-20B909A871BF}"/>
    <cellStyle name="Normal_Copie de Maquette actualisation  provisions - reporting 2005" xfId="8449" xr:uid="{9C58BD55-576D-4345-805D-48CD00E4B45D}"/>
    <cellStyle name="Note" xfId="8550" xr:uid="{6BE3E8E8-0CE4-476E-9613-33252D336EED}"/>
    <cellStyle name="Notiz 2" xfId="160" xr:uid="{603D956B-3F49-44AD-AAC5-2A2EE50D6A32}"/>
    <cellStyle name="Notiz 2 10" xfId="331" xr:uid="{FB4AB8E7-05A4-4CB4-BFF1-77B7DCC65066}"/>
    <cellStyle name="Notiz 2 10 10" xfId="3018" xr:uid="{0883FB87-FDF5-47AD-99DE-3FC5B477A0B4}"/>
    <cellStyle name="Notiz 2 10 11" xfId="3286" xr:uid="{081CE39F-38C1-4FD0-BE01-19800F374362}"/>
    <cellStyle name="Notiz 2 10 12" xfId="2865" xr:uid="{7250CB60-F2A6-45BF-B959-16FD935D4750}"/>
    <cellStyle name="Notiz 2 10 13" xfId="2330" xr:uid="{07C32B5E-6C2F-46A4-BD47-0835FE507A78}"/>
    <cellStyle name="Notiz 2 10 14" xfId="3992" xr:uid="{87CAB6A0-18EF-43CE-9EE2-AB3D5BE447DB}"/>
    <cellStyle name="Notiz 2 10 15" xfId="4261" xr:uid="{002699D1-2F32-4BFA-8121-C85011FFD1F9}"/>
    <cellStyle name="Notiz 2 10 16" xfId="4530" xr:uid="{B5AC37FB-06F8-4A64-9CC0-19AEEC9B3B50}"/>
    <cellStyle name="Notiz 2 10 17" xfId="4799" xr:uid="{D9F6495B-5840-4EEA-AAAD-E84557B1FD16}"/>
    <cellStyle name="Notiz 2 10 18" xfId="5067" xr:uid="{E0E96413-DBD9-4766-AF0C-5C9180C5A02B}"/>
    <cellStyle name="Notiz 2 10 19" xfId="4419" xr:uid="{B6FE3C95-FB68-42E3-B39A-AFAC89F2186C}"/>
    <cellStyle name="Notiz 2 10 2" xfId="718" xr:uid="{E66F77D7-11F4-4737-B378-E115ED26A9DE}"/>
    <cellStyle name="Notiz 2 10 20" xfId="5494" xr:uid="{7589D331-53A2-4481-92C5-8B9756D30C2F}"/>
    <cellStyle name="Notiz 2 10 21" xfId="5760" xr:uid="{AE0F6034-7C0F-4BEF-B635-374EFE0C903C}"/>
    <cellStyle name="Notiz 2 10 22" xfId="5759" xr:uid="{0B547179-A010-4C95-9E17-A3CE5D96320B}"/>
    <cellStyle name="Notiz 2 10 23" xfId="5646" xr:uid="{89617771-D468-4675-8BF7-DE61E16F081D}"/>
    <cellStyle name="Notiz 2 10 24" xfId="6257" xr:uid="{D902A669-93EB-4F86-AF9F-C1BB97E99A2F}"/>
    <cellStyle name="Notiz 2 10 25" xfId="6551" xr:uid="{40457DFA-8574-40DF-B3DB-F30D2EDDCF21}"/>
    <cellStyle name="Notiz 2 10 26" xfId="7037" xr:uid="{66038277-3598-4827-8D62-CABF46760F48}"/>
    <cellStyle name="Notiz 2 10 27" xfId="7300" xr:uid="{099590A9-80F8-4F0E-9945-9314BF933EA4}"/>
    <cellStyle name="Notiz 2 10 28" xfId="7560" xr:uid="{91A8B17E-3AD7-4D33-9DBB-2C1AD3500226}"/>
    <cellStyle name="Notiz 2 10 29" xfId="7818" xr:uid="{F345AE09-AC63-44C8-BD61-9D8D2C337E42}"/>
    <cellStyle name="Notiz 2 10 3" xfId="987" xr:uid="{8B402BBB-3DE5-442D-AEF4-3E71C120563C}"/>
    <cellStyle name="Notiz 2 10 30" xfId="8065" xr:uid="{261168D1-A18B-4957-8B66-48B04BAD9519}"/>
    <cellStyle name="Notiz 2 10 31" xfId="8218" xr:uid="{C2A13E0A-5C55-4451-B60E-97CA0ADC4707}"/>
    <cellStyle name="Notiz 2 10 4" xfId="1256" xr:uid="{688AD445-8EC2-4451-97A3-3C670591CDC6}"/>
    <cellStyle name="Notiz 2 10 5" xfId="1524" xr:uid="{F052D0BD-B4AC-4A93-A9F3-60B2D5DA8CA4}"/>
    <cellStyle name="Notiz 2 10 6" xfId="1416" xr:uid="{23667241-CEF5-422E-A7F5-FA133AA4E9B9}"/>
    <cellStyle name="Notiz 2 10 7" xfId="2128" xr:uid="{091F12DE-BD9C-4950-928E-954DD900709B}"/>
    <cellStyle name="Notiz 2 10 8" xfId="2279" xr:uid="{7D3811E8-7A1F-4774-9C9A-2D95E1575F31}"/>
    <cellStyle name="Notiz 2 10 9" xfId="2594" xr:uid="{B2194E78-4BDA-4ABF-8BDB-48DC4014D5C4}"/>
    <cellStyle name="Notiz 2 11" xfId="272" xr:uid="{B5947CF3-4681-4D8D-84B3-25511DB531E8}"/>
    <cellStyle name="Notiz 2 11 10" xfId="2959" xr:uid="{99364650-E5F9-4F44-AB7F-B62E85D2BDD9}"/>
    <cellStyle name="Notiz 2 11 11" xfId="3227" xr:uid="{853A821D-18AE-4695-ACB4-AAE04F2150AC}"/>
    <cellStyle name="Notiz 2 11 12" xfId="3437" xr:uid="{F290AE13-0E36-4867-9D13-B72987ACF1B3}"/>
    <cellStyle name="Notiz 2 11 13" xfId="3598" xr:uid="{4B05BAE7-D46E-4A82-85E9-416C667EC0FA}"/>
    <cellStyle name="Notiz 2 11 14" xfId="3933" xr:uid="{ED7BDBA0-C2B6-48E8-A669-8085880FDE25}"/>
    <cellStyle name="Notiz 2 11 15" xfId="4202" xr:uid="{57D90B5A-17AF-4FBF-A4F5-66456B15CEB3}"/>
    <cellStyle name="Notiz 2 11 16" xfId="4471" xr:uid="{A612E88B-8006-4044-952A-4D2167D921BD}"/>
    <cellStyle name="Notiz 2 11 17" xfId="4740" xr:uid="{B10BB8E7-B4E8-447A-B44C-F4AEF49876AA}"/>
    <cellStyle name="Notiz 2 11 18" xfId="5008" xr:uid="{820D06BB-5B3A-4B60-AA8B-D7AA2C797620}"/>
    <cellStyle name="Notiz 2 11 19" xfId="5218" xr:uid="{6D1874D4-5468-4ED9-B00F-76A82742239D}"/>
    <cellStyle name="Notiz 2 11 2" xfId="659" xr:uid="{5AC79DBF-CD39-4A7A-AA11-6E19F911C9AB}"/>
    <cellStyle name="Notiz 2 11 20" xfId="5435" xr:uid="{807F6D94-8965-49A4-A40A-3F2459E2F26E}"/>
    <cellStyle name="Notiz 2 11 21" xfId="5701" xr:uid="{D4FE0198-8849-4577-B40A-0DC59C3D3825}"/>
    <cellStyle name="Notiz 2 11 22" xfId="5785" xr:uid="{866253CB-817B-4563-85E8-F36437BA203F}"/>
    <cellStyle name="Notiz 2 11 23" xfId="6104" xr:uid="{75B91FFE-469C-492F-BF89-FDD586690617}"/>
    <cellStyle name="Notiz 2 11 24" xfId="6148" xr:uid="{8BEA8FEF-828B-4E4E-B48F-F4CBE525C4F0}"/>
    <cellStyle name="Notiz 2 11 25" xfId="6129" xr:uid="{CA0665BC-ABFC-4631-AAC5-5D711F46580A}"/>
    <cellStyle name="Notiz 2 11 26" xfId="6978" xr:uid="{207AAA65-16BF-445A-B94C-2BA98F55E7FE}"/>
    <cellStyle name="Notiz 2 11 27" xfId="7243" xr:uid="{107E5CC9-2A5B-4F16-B7AB-339A56D4F106}"/>
    <cellStyle name="Notiz 2 11 28" xfId="7503" xr:uid="{A037D7FA-0AB1-4EB7-9EE7-F4C19C6651DA}"/>
    <cellStyle name="Notiz 2 11 29" xfId="7761" xr:uid="{4625FC51-B7BC-480D-ACB3-9D1E516EC515}"/>
    <cellStyle name="Notiz 2 11 3" xfId="928" xr:uid="{EEFE3097-120D-4F1B-8D89-6982E97752D4}"/>
    <cellStyle name="Notiz 2 11 30" xfId="8012" xr:uid="{394D67C6-A9F4-44AD-BAEA-F66AF041DA1E}"/>
    <cellStyle name="Notiz 2 11 31" xfId="8289" xr:uid="{1FAF7563-78D4-48D9-A187-0E36BE55812F}"/>
    <cellStyle name="Notiz 2 11 4" xfId="1197" xr:uid="{550A354B-48C7-488C-B419-7E14701D63D6}"/>
    <cellStyle name="Notiz 2 11 5" xfId="1465" xr:uid="{48CA0277-C90E-4009-AED1-37DFE0594195}"/>
    <cellStyle name="Notiz 2 11 6" xfId="1723" xr:uid="{09731F7F-0D4C-400E-946A-22A15DA5CFB2}"/>
    <cellStyle name="Notiz 2 11 7" xfId="2069" xr:uid="{84F5CF19-10F0-4F02-A650-814F1FE32E21}"/>
    <cellStyle name="Notiz 2 11 8" xfId="2408" xr:uid="{8C82B2EE-61E8-4003-AD78-B7213A921EFA}"/>
    <cellStyle name="Notiz 2 11 9" xfId="2718" xr:uid="{5DC9C201-7A47-4EA1-884C-EB1938DEBE4A}"/>
    <cellStyle name="Notiz 2 12" xfId="546" xr:uid="{A130A66B-4DE2-4A34-9750-8699B8AA411B}"/>
    <cellStyle name="Notiz 2 13" xfId="535" xr:uid="{A6CCFDF3-0325-4103-BF4B-28ACEBE577F8}"/>
    <cellStyle name="Notiz 2 14" xfId="80" xr:uid="{C193A206-04D2-4D89-9764-59ED71D2D724}"/>
    <cellStyle name="Notiz 2 15" xfId="1887" xr:uid="{8790304B-28C1-432A-99D2-3CD779569278}"/>
    <cellStyle name="Notiz 2 16" xfId="88" xr:uid="{EFEFBBC7-34B3-4D3F-AD8E-F8378BCBBC6D}"/>
    <cellStyle name="Notiz 2 17" xfId="2514" xr:uid="{97372676-EFA6-47D2-98E8-B5414C85E814}"/>
    <cellStyle name="Notiz 2 18" xfId="2824" xr:uid="{AB79B96F-91AA-48EF-B2F8-7F106578F2E9}"/>
    <cellStyle name="Notiz 2 19" xfId="2773" xr:uid="{DC1624E6-E575-45ED-83CF-9AE9458D4845}"/>
    <cellStyle name="Notiz 2 2" xfId="187" xr:uid="{9DEAA859-9954-48BB-934A-D1C0BD9F38B9}"/>
    <cellStyle name="Notiz 2 2 10" xfId="1743" xr:uid="{F701FDC4-D290-42ED-BA46-80CC2F7EF0FE}"/>
    <cellStyle name="Notiz 2 2 11" xfId="1448" xr:uid="{C0602C48-9B4E-4AAA-BD5D-4DFB997EF372}"/>
    <cellStyle name="Notiz 2 2 12" xfId="1460" xr:uid="{BFC17A8D-D0C4-4C32-9DF8-50CC5CF02288}"/>
    <cellStyle name="Notiz 2 2 13" xfId="1157" xr:uid="{F827B7A2-2C86-4D60-AB7A-4BCBD7FA4999}"/>
    <cellStyle name="Notiz 2 2 14" xfId="2459" xr:uid="{397226EC-A5A6-40D4-BF79-E0C756C59F52}"/>
    <cellStyle name="Notiz 2 2 15" xfId="1833" xr:uid="{18433492-19CB-4889-868E-36AC7DBFDF59}"/>
    <cellStyle name="Notiz 2 2 16" xfId="2769" xr:uid="{74245BA9-0B7C-471F-8FE6-10087F35BA72}"/>
    <cellStyle name="Notiz 2 2 17" xfId="2333" xr:uid="{CCF6C473-C833-450F-AF44-F529A695DE9F}"/>
    <cellStyle name="Notiz 2 2 18" xfId="2587" xr:uid="{14FE29E1-4ED2-4288-B911-DB99A2CEBD3F}"/>
    <cellStyle name="Notiz 2 2 19" xfId="2362" xr:uid="{ED53BA2D-9646-4873-9064-99902735AFBC}"/>
    <cellStyle name="Notiz 2 2 2" xfId="345" xr:uid="{47980106-D970-4DD1-91C6-62CA1F62CDBF}"/>
    <cellStyle name="Notiz 2 2 2 10" xfId="3032" xr:uid="{F689F9A0-9CC3-44F1-88FB-CA529A8942D2}"/>
    <cellStyle name="Notiz 2 2 2 11" xfId="3300" xr:uid="{138BE5FA-833D-4659-928B-F06265D99BE7}"/>
    <cellStyle name="Notiz 2 2 2 12" xfId="2883" xr:uid="{F29AF4F1-3709-4CF5-9EE2-C65BE05CEF79}"/>
    <cellStyle name="Notiz 2 2 2 13" xfId="3432" xr:uid="{256C5E7D-9F42-45C7-881C-C0C9A00CA89F}"/>
    <cellStyle name="Notiz 2 2 2 14" xfId="4006" xr:uid="{85228AEC-FFD0-49DB-B683-F82B832F4B5F}"/>
    <cellStyle name="Notiz 2 2 2 15" xfId="4275" xr:uid="{CA066038-7631-40CC-8118-B09587467132}"/>
    <cellStyle name="Notiz 2 2 2 16" xfId="4544" xr:uid="{684D5AB9-3A27-4087-99BF-6192DE1BF44D}"/>
    <cellStyle name="Notiz 2 2 2 17" xfId="4813" xr:uid="{4668A809-A591-4421-BF83-E70B17C34AA5}"/>
    <cellStyle name="Notiz 2 2 2 18" xfId="5081" xr:uid="{73DFB907-BB91-4FB5-A454-42766C7E80C7}"/>
    <cellStyle name="Notiz 2 2 2 19" xfId="4437" xr:uid="{2CFCE5ED-0920-465B-AC29-B03652AE3F5E}"/>
    <cellStyle name="Notiz 2 2 2 2" xfId="732" xr:uid="{EB6AAD25-20CE-466D-B24E-F2EAE4C8EC01}"/>
    <cellStyle name="Notiz 2 2 2 20" xfId="5508" xr:uid="{17CBEE78-3DFA-4404-962A-9207AB057B73}"/>
    <cellStyle name="Notiz 2 2 2 21" xfId="5774" xr:uid="{AF3E90EF-2481-4ABA-85BC-3B77E6E7F10E}"/>
    <cellStyle name="Notiz 2 2 2 22" xfId="5721" xr:uid="{B0296FD5-995D-451B-B7D1-ED12A6A8FFAB}"/>
    <cellStyle name="Notiz 2 2 2 23" xfId="6285" xr:uid="{838D3BCB-B0D4-4356-A5B6-B31FE7FD2A09}"/>
    <cellStyle name="Notiz 2 2 2 24" xfId="6066" xr:uid="{014D7FBC-5B6E-45C0-BE2C-CFE47E0DF31F}"/>
    <cellStyle name="Notiz 2 2 2 25" xfId="6124" xr:uid="{B5B3444C-A1FF-49EF-BA39-DD44EB6F6286}"/>
    <cellStyle name="Notiz 2 2 2 26" xfId="7051" xr:uid="{F81F236B-7222-4A66-B1A4-39E77DE08A20}"/>
    <cellStyle name="Notiz 2 2 2 27" xfId="7314" xr:uid="{FC49F8EB-90EC-4009-B32F-ED32B6F371FC}"/>
    <cellStyle name="Notiz 2 2 2 28" xfId="7574" xr:uid="{1FEB655C-E8DE-4F0C-ADAA-9F3CD73D2AA5}"/>
    <cellStyle name="Notiz 2 2 2 29" xfId="7832" xr:uid="{A7950187-5DB8-4334-8BA0-416769EAD371}"/>
    <cellStyle name="Notiz 2 2 2 3" xfId="1001" xr:uid="{DE124ABE-3A71-4DB5-9452-8A77301EC7A0}"/>
    <cellStyle name="Notiz 2 2 2 30" xfId="8079" xr:uid="{EEC0194E-6176-4641-A09B-75F04A69FDFF}"/>
    <cellStyle name="Notiz 2 2 2 31" xfId="6544" xr:uid="{BEF14D33-B4A9-4A22-B7E3-5CE932706CAF}"/>
    <cellStyle name="Notiz 2 2 2 4" xfId="1270" xr:uid="{08D843E4-9564-4265-84F9-6A94874E801B}"/>
    <cellStyle name="Notiz 2 2 2 5" xfId="1538" xr:uid="{148E7297-D917-4AE8-86F0-FFCDB890B2B3}"/>
    <cellStyle name="Notiz 2 2 2 6" xfId="1477" xr:uid="{7E4CEB21-7C98-4EE4-92BA-03DF4E60D547}"/>
    <cellStyle name="Notiz 2 2 2 7" xfId="2142" xr:uid="{F3249CAA-2DF6-4C3E-8EDF-20CF9DFB3C63}"/>
    <cellStyle name="Notiz 2 2 2 8" xfId="711" xr:uid="{1ACC3DCA-2027-4797-A6CC-31FCF591CDA9}"/>
    <cellStyle name="Notiz 2 2 2 9" xfId="2389" xr:uid="{0CCC21B6-2DE7-422A-8B6B-565509DC4F8F}"/>
    <cellStyle name="Notiz 2 2 20" xfId="1796" xr:uid="{8789BC1F-19E4-47E7-A4AB-21C09AB05E9F}"/>
    <cellStyle name="Notiz 2 2 21" xfId="3774" xr:uid="{04A2A7E5-C3B8-4560-910F-14190DF83494}"/>
    <cellStyle name="Notiz 2 2 22" xfId="3735" xr:uid="{5C34F3C1-3D0C-4623-B841-7CABBA1FEF73}"/>
    <cellStyle name="Notiz 2 2 23" xfId="3165" xr:uid="{C86D9105-E4C1-4C9C-9DB0-9523A4AB14B9}"/>
    <cellStyle name="Notiz 2 2 24" xfId="3648" xr:uid="{47B5B6C4-4721-44FD-ABA9-5B3E0823A1B9}"/>
    <cellStyle name="Notiz 2 2 25" xfId="3681" xr:uid="{D520372A-368D-4AC3-9F4C-5CE8802B7F91}"/>
    <cellStyle name="Notiz 2 2 26" xfId="3209" xr:uid="{B1718890-F85B-4D57-BCBD-EBDF93BB2C20}"/>
    <cellStyle name="Notiz 2 2 27" xfId="3953" xr:uid="{3A0C76EF-CE65-435D-8B5A-0CF286FA4681}"/>
    <cellStyle name="Notiz 2 2 28" xfId="4157" xr:uid="{B296BD5C-ECF9-47B9-B9E6-FFB09F7EC32F}"/>
    <cellStyle name="Notiz 2 2 29" xfId="4466" xr:uid="{26F87D16-8BCA-4255-9E89-41FD75065E75}"/>
    <cellStyle name="Notiz 2 2 3" xfId="328" xr:uid="{1C9DD1B3-E0C2-4726-99AA-A36B5AEE2559}"/>
    <cellStyle name="Notiz 2 2 3 10" xfId="3015" xr:uid="{51405FE8-C3A7-4D06-98B9-0FB850A42E98}"/>
    <cellStyle name="Notiz 2 2 3 11" xfId="3283" xr:uid="{D6E8E9EC-9565-4D87-96A3-D162A281FB04}"/>
    <cellStyle name="Notiz 2 2 3 12" xfId="2860" xr:uid="{C3E2D556-C9C8-4FE3-9E92-87FE6FD56719}"/>
    <cellStyle name="Notiz 2 2 3 13" xfId="3820" xr:uid="{45E88B7B-DCE5-4D0E-9A39-B7B3BD00B238}"/>
    <cellStyle name="Notiz 2 2 3 14" xfId="3989" xr:uid="{2A46AA04-09AD-4C81-A9BC-00C792A06347}"/>
    <cellStyle name="Notiz 2 2 3 15" xfId="4258" xr:uid="{C0D5C9FD-3FE2-47E0-8AAD-CC972A1A25C1}"/>
    <cellStyle name="Notiz 2 2 3 16" xfId="4527" xr:uid="{7F2E5CAF-19D6-4316-8E72-C1F13D46FDE1}"/>
    <cellStyle name="Notiz 2 2 3 17" xfId="4796" xr:uid="{F931CAE1-9DE9-4FC8-AB4F-03BDFF206E50}"/>
    <cellStyle name="Notiz 2 2 3 18" xfId="5064" xr:uid="{D59FAADF-F36D-4E18-9113-FF12CA200518}"/>
    <cellStyle name="Notiz 2 2 3 19" xfId="4414" xr:uid="{64E10DAB-DD0A-47CF-9F50-F1C63BA78FC8}"/>
    <cellStyle name="Notiz 2 2 3 2" xfId="715" xr:uid="{E69D3AF2-339D-49AC-B056-11650A7CE8DB}"/>
    <cellStyle name="Notiz 2 2 3 20" xfId="5491" xr:uid="{230D126D-6122-4424-B35A-42D517725DC0}"/>
    <cellStyle name="Notiz 2 2 3 21" xfId="5757" xr:uid="{46F720FC-75F5-4455-BBE9-F24E7EF3A935}"/>
    <cellStyle name="Notiz 2 2 3 22" xfId="5775" xr:uid="{08ADD20B-6011-4513-9F5F-7EDA62FF303D}"/>
    <cellStyle name="Notiz 2 2 3 23" xfId="5662" xr:uid="{7DD176A8-701E-4015-8709-1E86A578FF5B}"/>
    <cellStyle name="Notiz 2 2 3 24" xfId="6096" xr:uid="{C98364AA-F5A7-4DB7-AA72-E8801B527CE9}"/>
    <cellStyle name="Notiz 2 2 3 25" xfId="4985" xr:uid="{A15E75DB-78DA-47CC-A6A9-0EFC26DA559D}"/>
    <cellStyle name="Notiz 2 2 3 26" xfId="7034" xr:uid="{43B3755F-ADCE-4D2F-9E91-069721ADADAE}"/>
    <cellStyle name="Notiz 2 2 3 27" xfId="7297" xr:uid="{CB20AC96-E9EC-4773-B44F-E1B61962465D}"/>
    <cellStyle name="Notiz 2 2 3 28" xfId="7557" xr:uid="{CAE84E11-FB30-4CE9-8A28-12CE89E5E932}"/>
    <cellStyle name="Notiz 2 2 3 29" xfId="7815" xr:uid="{1C67266D-16BF-49B0-AA8B-A63F4A7D7D39}"/>
    <cellStyle name="Notiz 2 2 3 3" xfId="984" xr:uid="{40A1EA07-190B-4F2E-97B8-709481061949}"/>
    <cellStyle name="Notiz 2 2 3 30" xfId="8062" xr:uid="{5C4E7462-0D48-48CC-B3E5-6AA06EB1C4C8}"/>
    <cellStyle name="Notiz 2 2 3 31" xfId="8350" xr:uid="{1BE37DFD-EE4E-43C4-A26F-B591BCE2AF67}"/>
    <cellStyle name="Notiz 2 2 3 4" xfId="1253" xr:uid="{C9D0FEF6-1577-4E8F-9465-61496908A6B1}"/>
    <cellStyle name="Notiz 2 2 3 5" xfId="1521" xr:uid="{F8BFE046-5E75-43C6-B2FB-7E13DB9F8216}"/>
    <cellStyle name="Notiz 2 2 3 6" xfId="1146" xr:uid="{726B1807-533D-491B-8D44-BE9C267E941A}"/>
    <cellStyle name="Notiz 2 2 3 7" xfId="2125" xr:uid="{030422C8-61FA-45C7-AF73-999E95B8C68C}"/>
    <cellStyle name="Notiz 2 2 3 8" xfId="2484" xr:uid="{B51A60CF-F95E-4772-8450-141CD2644A88}"/>
    <cellStyle name="Notiz 2 2 3 9" xfId="2794" xr:uid="{ED4A1C05-F2D7-42C2-8801-84E9CE8EDEF9}"/>
    <cellStyle name="Notiz 2 2 30" xfId="5159" xr:uid="{E16FE255-2229-4745-9864-FF4BBD37E62D}"/>
    <cellStyle name="Notiz 2 2 31" xfId="5392" xr:uid="{4A9A13B0-2E6C-4F7B-B9FC-70854BD05FB9}"/>
    <cellStyle name="Notiz 2 2 32" xfId="6208" xr:uid="{A584DA4D-3A24-4CD0-BB1C-D13A6508E8C5}"/>
    <cellStyle name="Notiz 2 2 33" xfId="5667" xr:uid="{2F857C5B-24C5-4330-92E3-FDEE7294E6CD}"/>
    <cellStyle name="Notiz 2 2 34" xfId="4983" xr:uid="{330BCB44-6504-4148-A525-372BF0D6B630}"/>
    <cellStyle name="Notiz 2 2 35" xfId="6634" xr:uid="{BB032274-BC2E-4C46-8FC2-E1B9D8EEFC5A}"/>
    <cellStyle name="Notiz 2 2 36" xfId="5713" xr:uid="{D282804F-C154-4003-8A0D-8E1F52415696}"/>
    <cellStyle name="Notiz 2 2 37" xfId="6454" xr:uid="{7BC00534-9A08-4FB5-B135-6F5CB4E41BE0}"/>
    <cellStyle name="Notiz 2 2 38" xfId="6686" xr:uid="{6EF283BE-0CB3-4202-815B-D6423C512856}"/>
    <cellStyle name="Notiz 2 2 39" xfId="6796" xr:uid="{1A7D1081-FABA-4228-9101-104EF9274D83}"/>
    <cellStyle name="Notiz 2 2 4" xfId="282" xr:uid="{06ED42AC-EEE4-4904-9D17-E1241D818D13}"/>
    <cellStyle name="Notiz 2 2 4 10" xfId="2969" xr:uid="{47F0D994-BA4C-4EF2-BD2B-674741956C2E}"/>
    <cellStyle name="Notiz 2 2 4 11" xfId="3237" xr:uid="{5211296F-3CCE-43FF-AB76-17A72B16CC13}"/>
    <cellStyle name="Notiz 2 2 4 12" xfId="3412" xr:uid="{DFDA9E6F-6EAD-450E-944D-1E0F9690B1DF}"/>
    <cellStyle name="Notiz 2 2 4 13" xfId="3838" xr:uid="{086F8EEC-37D3-4386-B264-FF9F412D86B8}"/>
    <cellStyle name="Notiz 2 2 4 14" xfId="3943" xr:uid="{53A42F01-71D9-4D6C-B02A-6F07DFC7F8C3}"/>
    <cellStyle name="Notiz 2 2 4 15" xfId="4212" xr:uid="{E1600367-B453-45F5-A34D-8205722336AC}"/>
    <cellStyle name="Notiz 2 2 4 16" xfId="4481" xr:uid="{EC2F3188-46CC-4638-8AD9-B1FE946229D2}"/>
    <cellStyle name="Notiz 2 2 4 17" xfId="4750" xr:uid="{3AC24F27-763C-4D5D-970D-E7BED28165C5}"/>
    <cellStyle name="Notiz 2 2 4 18" xfId="5018" xr:uid="{4408BCD3-EA46-49E4-BA4D-214736DA1BCB}"/>
    <cellStyle name="Notiz 2 2 4 19" xfId="5193" xr:uid="{AC050701-A636-41E0-8685-D9B39E676DDA}"/>
    <cellStyle name="Notiz 2 2 4 2" xfId="669" xr:uid="{FD2553DE-BF9B-4B71-AE80-66C9B9715E0A}"/>
    <cellStyle name="Notiz 2 2 4 20" xfId="5445" xr:uid="{44ACAFDA-4E0F-4798-B335-E96CB0D0A1D6}"/>
    <cellStyle name="Notiz 2 2 4 21" xfId="5711" xr:uid="{AF4533B0-3C88-47A8-9CEE-E2DDE45B527E}"/>
    <cellStyle name="Notiz 2 2 4 22" xfId="5836" xr:uid="{3771953C-86D5-4B96-934F-B3D0568D6318}"/>
    <cellStyle name="Notiz 2 2 4 23" xfId="6114" xr:uid="{E243057C-E549-4F81-BE5C-4C09E9F5ADAE}"/>
    <cellStyle name="Notiz 2 2 4 24" xfId="6266" xr:uid="{D4DF4D29-F3E3-44CD-BAB1-6558C7D0B536}"/>
    <cellStyle name="Notiz 2 2 4 25" xfId="6459" xr:uid="{E98769BC-7960-470B-9189-5024901CFF2E}"/>
    <cellStyle name="Notiz 2 2 4 26" xfId="6988" xr:uid="{46689513-3041-4453-AA43-8A38FF6BF0D3}"/>
    <cellStyle name="Notiz 2 2 4 27" xfId="7252" xr:uid="{510EE4F7-BECB-4C19-B5DA-02E6C1F03858}"/>
    <cellStyle name="Notiz 2 2 4 28" xfId="7513" xr:uid="{B5FCF705-9844-4E7B-82CD-5AA39CA54E30}"/>
    <cellStyle name="Notiz 2 2 4 29" xfId="7771" xr:uid="{63CF5016-2C27-4007-9BF6-D4D8839BB8AF}"/>
    <cellStyle name="Notiz 2 2 4 3" xfId="938" xr:uid="{47447DFD-753E-4159-ACA1-1889D56E2C8B}"/>
    <cellStyle name="Notiz 2 2 4 30" xfId="8022" xr:uid="{225D5162-6BA5-4958-98B5-F1B528CEB423}"/>
    <cellStyle name="Notiz 2 2 4 31" xfId="8359" xr:uid="{6B531333-31C0-4BF8-B546-675F17E12AF5}"/>
    <cellStyle name="Notiz 2 2 4 4" xfId="1207" xr:uid="{D00F3806-E24E-420A-A8B4-A9F4DF900E33}"/>
    <cellStyle name="Notiz 2 2 4 5" xfId="1475" xr:uid="{A4218C99-AAD0-4D61-B1A3-74B6051E1397}"/>
    <cellStyle name="Notiz 2 2 4 6" xfId="582" xr:uid="{EB69B991-6157-4558-8EDC-C093296F56C3}"/>
    <cellStyle name="Notiz 2 2 4 7" xfId="2079" xr:uid="{449CBF0E-D9E4-49CE-81F0-C78BCC3AA13D}"/>
    <cellStyle name="Notiz 2 2 4 8" xfId="2494" xr:uid="{64509E7C-0704-479D-BB2A-8CE2E20C41DB}"/>
    <cellStyle name="Notiz 2 2 4 9" xfId="2804" xr:uid="{77205FB4-7958-4B58-8E66-EA712FBA3254}"/>
    <cellStyle name="Notiz 2 2 40" xfId="7204" xr:uid="{21FE08B9-C5AC-47C2-A4CF-1634F81AA05B}"/>
    <cellStyle name="Notiz 2 2 41" xfId="6993" xr:uid="{F7C6285D-ED69-419E-B66F-1DEE0A4EA06A}"/>
    <cellStyle name="Notiz 2 2 42" xfId="7261" xr:uid="{7C6F348A-34CC-4A2F-B4EE-C52FE8BDC69F}"/>
    <cellStyle name="Notiz 2 2 43" xfId="8330" xr:uid="{1F90A1CB-9C42-4141-99B2-3CB64799251D}"/>
    <cellStyle name="Notiz 2 2 44" xfId="8552" xr:uid="{E52F126B-4425-466C-8A43-6FB95815AA8E}"/>
    <cellStyle name="Notiz 2 2 5" xfId="574" xr:uid="{727FB157-E51A-4E5A-8869-C526777EE4EA}"/>
    <cellStyle name="Notiz 2 2 6" xfId="130" xr:uid="{B3C7147B-0FE2-455D-ACC7-F766BFF56178}"/>
    <cellStyle name="Notiz 2 2 7" xfId="503" xr:uid="{A05FE577-B54F-41E6-92DA-F180851256AE}"/>
    <cellStyle name="Notiz 2 2 8" xfId="581" xr:uid="{0C22CCBD-9E07-41F0-85DD-41CB2C5C30E4}"/>
    <cellStyle name="Notiz 2 2 9" xfId="94" xr:uid="{7C0F2CBF-68DA-4690-8942-DCB1B6DFBBA9}"/>
    <cellStyle name="Notiz 2 20" xfId="2754" xr:uid="{56CF25C7-2004-498B-9DF7-673F43859280}"/>
    <cellStyle name="Notiz 2 21" xfId="3618" xr:uid="{361A404B-5B5B-49E5-BF59-3042C605FCC3}"/>
    <cellStyle name="Notiz 2 22" xfId="3734" xr:uid="{957373A4-D80A-4E42-AF73-26BFE0CFE840}"/>
    <cellStyle name="Notiz 2 23" xfId="3694" xr:uid="{E81A3A5F-88CB-4866-8D10-290DC192E966}"/>
    <cellStyle name="Notiz 2 24" xfId="3436" xr:uid="{16DAFFF6-0CBC-4785-8DDF-EA5BD53E1869}"/>
    <cellStyle name="Notiz 2 25" xfId="3771" xr:uid="{DB751ECA-3139-4700-B889-70D8B3850ABB}"/>
    <cellStyle name="Notiz 2 26" xfId="4459" xr:uid="{4DAE1739-E9F2-4D4A-AAFD-0C052A822042}"/>
    <cellStyle name="Notiz 2 27" xfId="5021" xr:uid="{729D7EB3-4EB3-460F-897F-A5DA3364684D}"/>
    <cellStyle name="Notiz 2 28" xfId="4149" xr:uid="{045B5363-7775-4A35-805C-C6D8924B2E2B}"/>
    <cellStyle name="Notiz 2 29" xfId="4689" xr:uid="{5B589E13-F78C-4548-8F09-2BF2711B7CFD}"/>
    <cellStyle name="Notiz 2 3" xfId="254" xr:uid="{EA8993CE-1F51-4202-8C8A-35F6058881A9}"/>
    <cellStyle name="Notiz 2 3 10" xfId="2369" xr:uid="{2B0A2476-F8E1-45EC-BAD5-40D5E28C734B}"/>
    <cellStyle name="Notiz 2 3 11" xfId="2679" xr:uid="{316534CA-4CEF-4072-BB6A-723D15998231}"/>
    <cellStyle name="Notiz 2 3 12" xfId="2941" xr:uid="{1F58A25F-0E2E-4280-8AE1-1B731A133180}"/>
    <cellStyle name="Notiz 2 3 13" xfId="3417" xr:uid="{92413164-38FF-4A2A-96E2-865F73909312}"/>
    <cellStyle name="Notiz 2 3 14" xfId="3706" xr:uid="{A93B8145-DA1B-46FC-B546-CFCC4773D668}"/>
    <cellStyle name="Notiz 2 3 15" xfId="3915" xr:uid="{A4C84946-DDE5-4419-8B68-51CF99C71C59}"/>
    <cellStyle name="Notiz 2 3 16" xfId="4184" xr:uid="{12FB5B9F-7BA2-4DA6-A0D9-3CA7DEDAC4AA}"/>
    <cellStyle name="Notiz 2 3 17" xfId="4453" xr:uid="{AB201A3A-2ECA-43E4-A30E-76FEF7ECAE4D}"/>
    <cellStyle name="Notiz 2 3 18" xfId="4722" xr:uid="{D00E20D2-4A27-4B6D-88C0-16697788CA5C}"/>
    <cellStyle name="Notiz 2 3 19" xfId="5198" xr:uid="{68F01D2D-CAA9-4FC4-8C5B-00517B26D46F}"/>
    <cellStyle name="Notiz 2 3 2" xfId="394" xr:uid="{1AE77A55-6E0E-474D-A114-C534CAE47FE7}"/>
    <cellStyle name="Notiz 2 3 2 10" xfId="3081" xr:uid="{309FA497-9DF6-4089-A984-3B6303380623}"/>
    <cellStyle name="Notiz 2 3 2 11" xfId="3349" xr:uid="{249B95BD-AB8C-440E-B2A9-0AF7CAFD3B57}"/>
    <cellStyle name="Notiz 2 3 2 12" xfId="3507" xr:uid="{F0897499-E9A5-404F-B0CF-90B552232CAB}"/>
    <cellStyle name="Notiz 2 3 2 13" xfId="3603" xr:uid="{A074CA98-1B37-424F-B546-4731F00C7357}"/>
    <cellStyle name="Notiz 2 3 2 14" xfId="4055" xr:uid="{3E9626CB-CE6B-43B4-917B-3AAB69BBF0E8}"/>
    <cellStyle name="Notiz 2 3 2 15" xfId="4324" xr:uid="{3543DD4F-CBF8-4B9B-B022-38937F0549D3}"/>
    <cellStyle name="Notiz 2 3 2 16" xfId="4593" xr:uid="{1F01D66B-1EA5-4098-B821-2C839B0A6315}"/>
    <cellStyle name="Notiz 2 3 2 17" xfId="4862" xr:uid="{01578E82-2941-428B-9A4A-7EF2EA1D0C53}"/>
    <cellStyle name="Notiz 2 3 2 18" xfId="5130" xr:uid="{6914DA13-0960-4C55-9A28-756E040F02A7}"/>
    <cellStyle name="Notiz 2 3 2 19" xfId="5288" xr:uid="{464E860D-C756-4509-8B2D-49DAF232EF44}"/>
    <cellStyle name="Notiz 2 3 2 2" xfId="781" xr:uid="{EAC8A588-9011-4552-B3E7-C86EE81CA448}"/>
    <cellStyle name="Notiz 2 3 2 20" xfId="5557" xr:uid="{437DEFEA-724D-4C56-B46D-7F4F24AE8D85}"/>
    <cellStyle name="Notiz 2 3 2 21" xfId="5823" xr:uid="{B6F69F94-163B-412F-92C2-BA752D48E48C}"/>
    <cellStyle name="Notiz 2 3 2 22" xfId="5941" xr:uid="{2C5BE15A-DDFF-4EAE-8277-616A3A14AD94}"/>
    <cellStyle name="Notiz 2 3 2 23" xfId="5190" xr:uid="{6D7CD710-6F2A-4E22-901C-0241C4D3DC94}"/>
    <cellStyle name="Notiz 2 3 2 24" xfId="6369" xr:uid="{A1D46ACC-4C31-4696-A93F-1279F080F4ED}"/>
    <cellStyle name="Notiz 2 3 2 25" xfId="6640" xr:uid="{F5F4CA79-9F19-49F9-8C23-37BB72FDF514}"/>
    <cellStyle name="Notiz 2 3 2 26" xfId="7100" xr:uid="{F10C8FE7-3180-450B-99B2-A4BD4FEC734C}"/>
    <cellStyle name="Notiz 2 3 2 27" xfId="7363" xr:uid="{17FA142E-EA61-43AE-89A2-6A80EE99A8F0}"/>
    <cellStyle name="Notiz 2 3 2 28" xfId="7623" xr:uid="{C48C85C4-2429-498B-85DE-2D472B2B0C9A}"/>
    <cellStyle name="Notiz 2 3 2 29" xfId="7881" xr:uid="{72731C5C-F368-467D-9907-C6B412211B5F}"/>
    <cellStyle name="Notiz 2 3 2 3" xfId="1050" xr:uid="{C450750F-4EEC-4DE3-B4FE-B44D2EA23D30}"/>
    <cellStyle name="Notiz 2 3 2 30" xfId="8128" xr:uid="{C3433283-2DAA-4B2D-9F61-1493F4F5D5AC}"/>
    <cellStyle name="Notiz 2 3 2 31" xfId="8336" xr:uid="{BDF1588E-9C60-4E94-B151-7F31F91E7D01}"/>
    <cellStyle name="Notiz 2 3 2 4" xfId="1319" xr:uid="{6725B7D1-FF79-412D-92EA-4E0E525E0349}"/>
    <cellStyle name="Notiz 2 3 2 5" xfId="1587" xr:uid="{E88651C0-290D-495B-9B10-1504C5D924EE}"/>
    <cellStyle name="Notiz 2 3 2 6" xfId="1749" xr:uid="{41CC808C-1F9B-4EB1-B179-2D56E243198F}"/>
    <cellStyle name="Notiz 2 3 2 7" xfId="2191" xr:uid="{9F82608D-F216-4253-A7CC-9031F222E68B}"/>
    <cellStyle name="Notiz 2 3 2 8" xfId="2470" xr:uid="{9DEA7790-7E2E-43FE-84E3-5E687505D854}"/>
    <cellStyle name="Notiz 2 3 2 9" xfId="2780" xr:uid="{35AFECB1-1A79-46DC-83CA-98DBBBF092B0}"/>
    <cellStyle name="Notiz 2 3 20" xfId="5417" xr:uid="{19605620-7549-4238-8D54-B95396061ED0}"/>
    <cellStyle name="Notiz 2 3 21" xfId="5896" xr:uid="{6E2DDAFE-D0C7-4BB8-8094-016345FCEF35}"/>
    <cellStyle name="Notiz 2 3 22" xfId="6057" xr:uid="{F13FB92C-94AF-4F57-850A-14523DAD400A}"/>
    <cellStyle name="Notiz 2 3 23" xfId="6276" xr:uid="{FC2659D2-CD49-4F69-BC6B-780F9C6C13B6}"/>
    <cellStyle name="Notiz 2 3 24" xfId="6484" xr:uid="{DD33A8A5-2C6A-4689-BB67-41A6185C8D66}"/>
    <cellStyle name="Notiz 2 3 25" xfId="6960" xr:uid="{BCBD7E4E-A46C-4997-B748-F1B0EEC3F4B3}"/>
    <cellStyle name="Notiz 2 3 26" xfId="7226" xr:uid="{A2A491F0-8D24-4769-9AD5-00CFB72B0DF0}"/>
    <cellStyle name="Notiz 2 3 27" xfId="7485" xr:uid="{FAB86E76-3172-4E4E-BAC7-C9D8309840CD}"/>
    <cellStyle name="Notiz 2 3 28" xfId="7747" xr:uid="{F67882DC-266A-4A43-9365-B66BB3175FC4}"/>
    <cellStyle name="Notiz 2 3 29" xfId="7998" xr:uid="{1D47221E-D649-4EA8-84E6-A95FE340E4AD}"/>
    <cellStyle name="Notiz 2 3 3" xfId="448" xr:uid="{A8CEB44A-56D9-4712-8574-56C3258C1E25}"/>
    <cellStyle name="Notiz 2 3 3 10" xfId="3135" xr:uid="{0F342EE9-E53F-46D7-972B-B7EFF3A77DB3}"/>
    <cellStyle name="Notiz 2 3 3 11" xfId="3403" xr:uid="{526538F8-FE32-41CC-A492-D7887B8C1E34}"/>
    <cellStyle name="Notiz 2 3 3 12" xfId="3561" xr:uid="{B7000E23-7E19-4DDB-8514-11BAA1E3F7A1}"/>
    <cellStyle name="Notiz 2 3 3 13" xfId="3869" xr:uid="{920CBC6D-F540-40F2-986E-0C5BC173BD7C}"/>
    <cellStyle name="Notiz 2 3 3 14" xfId="4109" xr:uid="{83867DC4-30D2-43BA-8AB6-5A1969769B8E}"/>
    <cellStyle name="Notiz 2 3 3 15" xfId="4378" xr:uid="{49162BA4-3128-4E19-B52E-E4C0DA0FC68C}"/>
    <cellStyle name="Notiz 2 3 3 16" xfId="4647" xr:uid="{2554A63F-1EE6-4523-98CA-4D753E44C9F5}"/>
    <cellStyle name="Notiz 2 3 3 17" xfId="4916" xr:uid="{9F3A2572-9D76-417E-9AFF-FC3C5868BCD5}"/>
    <cellStyle name="Notiz 2 3 3 18" xfId="5184" xr:uid="{57BD906C-7D63-4604-80A8-B631BC14F0D1}"/>
    <cellStyle name="Notiz 2 3 3 19" xfId="5342" xr:uid="{FE9647E4-9C5E-449F-AF24-AB5BDF45C049}"/>
    <cellStyle name="Notiz 2 3 3 2" xfId="835" xr:uid="{3FCCEFF3-C50D-46DB-A2FA-394ACDD39800}"/>
    <cellStyle name="Notiz 2 3 3 20" xfId="5611" xr:uid="{4896AF61-45E1-48CD-9D6D-0B46536628C1}"/>
    <cellStyle name="Notiz 2 3 3 21" xfId="5877" xr:uid="{5555F38D-72E8-4AAE-947F-00700B15ECB0}"/>
    <cellStyle name="Notiz 2 3 3 22" xfId="5995" xr:uid="{F4906799-563C-423F-800B-6DEC5A0E9C65}"/>
    <cellStyle name="Notiz 2 3 3 23" xfId="5677" xr:uid="{C0812B00-D610-4876-88C2-30DEDE1323EC}"/>
    <cellStyle name="Notiz 2 3 3 24" xfId="6423" xr:uid="{C8920BB9-8B98-4597-9CDF-9F78D8B30375}"/>
    <cellStyle name="Notiz 2 3 3 25" xfId="6887" xr:uid="{79735195-0440-4625-ABA4-C489985AB023}"/>
    <cellStyle name="Notiz 2 3 3 26" xfId="7154" xr:uid="{C951001D-90CF-4C39-988B-2B92B09008F2}"/>
    <cellStyle name="Notiz 2 3 3 27" xfId="7417" xr:uid="{5440E184-7757-4608-AEA9-CD223E1965DD}"/>
    <cellStyle name="Notiz 2 3 3 28" xfId="7677" xr:uid="{B329A00D-149C-4564-82E4-68BFBDB986B0}"/>
    <cellStyle name="Notiz 2 3 3 29" xfId="7935" xr:uid="{4691F42C-9F3E-4A96-9A95-D63A13F2AF6F}"/>
    <cellStyle name="Notiz 2 3 3 3" xfId="1104" xr:uid="{BC12CA63-93FD-4297-9B28-AD3CB3E2EAB4}"/>
    <cellStyle name="Notiz 2 3 3 30" xfId="8182" xr:uid="{F738A3E5-F845-4342-9DE6-2DFE77AFB690}"/>
    <cellStyle name="Notiz 2 3 3 31" xfId="6080" xr:uid="{B6A57F16-8415-41A1-8DBB-7BBE3141EEFC}"/>
    <cellStyle name="Notiz 2 3 3 4" xfId="1373" xr:uid="{7EC3716D-B723-4283-BC32-AC98355403B1}"/>
    <cellStyle name="Notiz 2 3 3 5" xfId="1641" xr:uid="{C37B2BA0-D078-46EA-9D0D-E8A3CA5B7976}"/>
    <cellStyle name="Notiz 2 3 3 6" xfId="1976" xr:uid="{811D1287-0A55-4E34-905C-FB95010732A8}"/>
    <cellStyle name="Notiz 2 3 3 7" xfId="2245" xr:uid="{78CE24BE-5DAD-4556-93EC-843C07098FE5}"/>
    <cellStyle name="Notiz 2 3 3 8" xfId="1729" xr:uid="{1AC5B115-95E0-4F83-B6AA-7D105DED3F27}"/>
    <cellStyle name="Notiz 2 3 3 9" xfId="2384" xr:uid="{5AF02C90-37D8-4D02-A402-F74E223B6769}"/>
    <cellStyle name="Notiz 2 3 30" xfId="8265" xr:uid="{F9A8020D-50C8-42AB-8754-B94B14E96478}"/>
    <cellStyle name="Notiz 2 3 4" xfId="318" xr:uid="{BA9445F3-3139-441F-AC2B-398DAF18E23E}"/>
    <cellStyle name="Notiz 2 3 4 10" xfId="3005" xr:uid="{7E15D28A-3938-443F-AC15-646D428A7109}"/>
    <cellStyle name="Notiz 2 3 4 11" xfId="3273" xr:uid="{1C140EF6-CD59-4BBE-9E9E-57AC52F228B9}"/>
    <cellStyle name="Notiz 2 3 4 12" xfId="2749" xr:uid="{FA2CCDD2-5D36-417C-ACC1-85F6A1A666CE}"/>
    <cellStyle name="Notiz 2 3 4 13" xfId="3204" xr:uid="{C28A72B3-6C6A-4209-B65F-758FD18E6DF2}"/>
    <cellStyle name="Notiz 2 3 4 14" xfId="3979" xr:uid="{75E04D49-6CE8-48AC-8C6E-9C0CDEA5AB93}"/>
    <cellStyle name="Notiz 2 3 4 15" xfId="4248" xr:uid="{B81F2AF0-95FB-40E8-8216-E89C6A22007E}"/>
    <cellStyle name="Notiz 2 3 4 16" xfId="4517" xr:uid="{B4EF0E8A-4400-476D-BCE1-6F94FF22914D}"/>
    <cellStyle name="Notiz 2 3 4 17" xfId="4786" xr:uid="{939B81B4-EFBC-472A-9EB2-BAEE89D99405}"/>
    <cellStyle name="Notiz 2 3 4 18" xfId="5054" xr:uid="{197FEA41-895C-43AF-BD0E-F6E9ADC2C125}"/>
    <cellStyle name="Notiz 2 3 4 19" xfId="4486" xr:uid="{FFEF9EA3-C4B8-47AC-A03D-50F3218CD32A}"/>
    <cellStyle name="Notiz 2 3 4 2" xfId="705" xr:uid="{7BAC1DD6-CAED-42FD-971A-761F1FBBBFFE}"/>
    <cellStyle name="Notiz 2 3 4 20" xfId="5481" xr:uid="{365D418F-23E3-421B-81F6-1A836A14416B}"/>
    <cellStyle name="Notiz 2 3 4 21" xfId="5747" xr:uid="{31D3CD36-B607-4014-9089-BA68CEE063CC}"/>
    <cellStyle name="Notiz 2 3 4 22" xfId="5831" xr:uid="{79073D81-14AA-43D6-BFFC-8622A186416D}"/>
    <cellStyle name="Notiz 2 3 4 23" xfId="6291" xr:uid="{9639F44A-042A-4DA2-B0C1-8F5F886D3A98}"/>
    <cellStyle name="Notiz 2 3 4 24" xfId="6293" xr:uid="{98B9CB82-C7FE-49B0-B5A5-E72D9854CC76}"/>
    <cellStyle name="Notiz 2 3 4 25" xfId="6550" xr:uid="{A0AA4256-B137-4971-B88F-88CAD4A5CABF}"/>
    <cellStyle name="Notiz 2 3 4 26" xfId="7024" xr:uid="{23150EAD-7A2E-46F8-9201-32AC7B6409FF}"/>
    <cellStyle name="Notiz 2 3 4 27" xfId="7287" xr:uid="{0F63EC83-C341-4A97-B249-30F8F082AAB4}"/>
    <cellStyle name="Notiz 2 3 4 28" xfId="7547" xr:uid="{D5347996-781A-43B2-8572-FF1DC3B70812}"/>
    <cellStyle name="Notiz 2 3 4 29" xfId="7805" xr:uid="{D4F00505-D760-48CC-A5E2-18E74A95EF8E}"/>
    <cellStyle name="Notiz 2 3 4 3" xfId="974" xr:uid="{8C603EAF-9EA9-4A0B-952F-BCB18276EF5B}"/>
    <cellStyle name="Notiz 2 3 4 30" xfId="8053" xr:uid="{DF2E4C04-36B6-4894-8C80-08D0607A2405}"/>
    <cellStyle name="Notiz 2 3 4 31" xfId="7772" xr:uid="{7D0221F0-40EA-4D77-B7DB-F546853757F9}"/>
    <cellStyle name="Notiz 2 3 4 4" xfId="1243" xr:uid="{527F72AB-5E28-4F94-9978-69AF16F93C02}"/>
    <cellStyle name="Notiz 2 3 4 5" xfId="1511" xr:uid="{A981AF46-264A-4E82-A8FE-F25DAD31822C}"/>
    <cellStyle name="Notiz 2 3 4 6" xfId="1432" xr:uid="{B42C74E9-8AA2-4E5B-A3C4-63F510FCA608}"/>
    <cellStyle name="Notiz 2 3 4 7" xfId="2115" xr:uid="{8396C44B-9DAC-44B2-8427-D81661975BA3}"/>
    <cellStyle name="Notiz 2 3 4 8" xfId="1435" xr:uid="{23E2FEFC-AD69-4662-9E24-2DD59A8AB2F4}"/>
    <cellStyle name="Notiz 2 3 4 9" xfId="2349" xr:uid="{8E4084D6-A438-4A17-B87D-352C0BC1A49C}"/>
    <cellStyle name="Notiz 2 3 5" xfId="641" xr:uid="{2FD17392-7813-442E-BE90-49D019D3CDF8}"/>
    <cellStyle name="Notiz 2 3 6" xfId="910" xr:uid="{C218120D-D46E-4CFF-B863-5B8B788A5003}"/>
    <cellStyle name="Notiz 2 3 7" xfId="1179" xr:uid="{D586B937-6CD3-4881-9ED2-E6E7FF45704A}"/>
    <cellStyle name="Notiz 2 3 8" xfId="84" xr:uid="{7A8E90E1-DC0B-46D7-9A9E-6118C32EAB5B}"/>
    <cellStyle name="Notiz 2 3 9" xfId="2051" xr:uid="{55BE3F35-E490-47C2-B45A-A16E1CA21343}"/>
    <cellStyle name="Notiz 2 30" xfId="6799" xr:uid="{EE442535-DBFD-4464-851B-3A101619AF35}"/>
    <cellStyle name="Notiz 2 31" xfId="6620" xr:uid="{B3B86504-898D-427B-A6AD-BF6D9128BA8B}"/>
    <cellStyle name="Notiz 2 32" xfId="6944" xr:uid="{95FD80EE-E5CE-4B71-8347-42E2E79D1A79}"/>
    <cellStyle name="Notiz 2 33" xfId="6801" xr:uid="{0B1BFA1D-5600-46FB-BDD4-A19FF5346342}"/>
    <cellStyle name="Notiz 2 34" xfId="6472" xr:uid="{BB1BA018-43F2-4C0A-93F8-DF094610CD06}"/>
    <cellStyle name="Notiz 2 35" xfId="5694" xr:uid="{95D021CD-549B-4583-82DA-E43BA04115BB}"/>
    <cellStyle name="Notiz 2 36" xfId="8372" xr:uid="{DDE06747-B2BE-4E6F-84DD-1959A59D2EFB}"/>
    <cellStyle name="Notiz 2 37" xfId="8551" xr:uid="{C900E320-AC27-440C-AA98-BBB2D6B6F4FC}"/>
    <cellStyle name="Notiz 2 4" xfId="255" xr:uid="{750AF1CB-6022-47D6-95E0-6D01AA898F05}"/>
    <cellStyle name="Notiz 2 4 10" xfId="2499" xr:uid="{8BB469E3-C407-4684-9BF1-6B6B078150C7}"/>
    <cellStyle name="Notiz 2 4 11" xfId="2809" xr:uid="{BA92327E-8896-4B9D-9659-09986BFC2C90}"/>
    <cellStyle name="Notiz 2 4 12" xfId="2942" xr:uid="{6F26BEF5-E092-4ADA-B546-BEE17A25C30F}"/>
    <cellStyle name="Notiz 2 4 13" xfId="2673" xr:uid="{BA31BCA7-A09E-4CF7-ADDA-FC057B86F800}"/>
    <cellStyle name="Notiz 2 4 14" xfId="3729" xr:uid="{18792BDC-3F93-4C12-8FBA-40C4BB5F0EA9}"/>
    <cellStyle name="Notiz 2 4 15" xfId="3916" xr:uid="{D1659642-20E3-47CB-8A5C-1014EFDE7C73}"/>
    <cellStyle name="Notiz 2 4 16" xfId="4185" xr:uid="{3D212405-82A2-43CD-AEEC-E99C2501913E}"/>
    <cellStyle name="Notiz 2 4 17" xfId="4454" xr:uid="{48E8900C-3434-4EFA-9551-9506397D49F1}"/>
    <cellStyle name="Notiz 2 4 18" xfId="4723" xr:uid="{5DBB2B6A-83A8-4325-ABC5-58E97B718127}"/>
    <cellStyle name="Notiz 2 4 19" xfId="4484" xr:uid="{6EA891E2-C1E4-4327-9C77-EA34A9FD005E}"/>
    <cellStyle name="Notiz 2 4 2" xfId="395" xr:uid="{0748EBC4-70CA-467C-9899-331322625CBF}"/>
    <cellStyle name="Notiz 2 4 2 10" xfId="3082" xr:uid="{F8ADDF09-1F62-4AB1-831A-0A40D8255C66}"/>
    <cellStyle name="Notiz 2 4 2 11" xfId="3350" xr:uid="{346A688B-4FAB-4F8A-931D-F9822D4CB3FB}"/>
    <cellStyle name="Notiz 2 4 2 12" xfId="3508" xr:uid="{1ABD5DA3-B26C-48D9-A103-141B15F4BA28}"/>
    <cellStyle name="Notiz 2 4 2 13" xfId="3620" xr:uid="{415ED9FE-10D2-46AD-BB20-CA5C06DBE664}"/>
    <cellStyle name="Notiz 2 4 2 14" xfId="4056" xr:uid="{93151B10-C2BE-4683-A993-37242B6D0D89}"/>
    <cellStyle name="Notiz 2 4 2 15" xfId="4325" xr:uid="{8C96A1C5-810D-4246-9AA8-8B4DCC80289A}"/>
    <cellStyle name="Notiz 2 4 2 16" xfId="4594" xr:uid="{84059A74-07F6-4CB6-9734-72F12FFF2E31}"/>
    <cellStyle name="Notiz 2 4 2 17" xfId="4863" xr:uid="{4E0F6E0E-5F99-4F1D-AB3F-8848A7BFF87E}"/>
    <cellStyle name="Notiz 2 4 2 18" xfId="5131" xr:uid="{57B70387-9707-4C7C-A097-A241B03FA78E}"/>
    <cellStyle name="Notiz 2 4 2 19" xfId="5289" xr:uid="{9FDEF257-A39F-45AE-B29A-36C7B2C7AA9A}"/>
    <cellStyle name="Notiz 2 4 2 2" xfId="782" xr:uid="{50D681D0-D5FA-44D5-8DF5-4C9E7D9A7A88}"/>
    <cellStyle name="Notiz 2 4 2 20" xfId="5558" xr:uid="{17DDB018-B453-455D-9F44-353BCFE43C03}"/>
    <cellStyle name="Notiz 2 4 2 21" xfId="5824" xr:uid="{1F0C9195-9E82-4F70-9DDE-2EEEB76C53B2}"/>
    <cellStyle name="Notiz 2 4 2 22" xfId="5942" xr:uid="{EEFA5591-BD70-4869-809A-713A5DD3C9AB}"/>
    <cellStyle name="Notiz 2 4 2 23" xfId="6219" xr:uid="{7636DE14-B519-4F23-98EE-47FC4962509B}"/>
    <cellStyle name="Notiz 2 4 2 24" xfId="6370" xr:uid="{A8A431EE-36A9-4CBC-8371-A9DC5F7142E6}"/>
    <cellStyle name="Notiz 2 4 2 25" xfId="6693" xr:uid="{B8269305-4B95-4846-9082-BE613907CB3D}"/>
    <cellStyle name="Notiz 2 4 2 26" xfId="7101" xr:uid="{E04D1BDA-EEA5-4EFB-97B9-848FA7DBF892}"/>
    <cellStyle name="Notiz 2 4 2 27" xfId="7364" xr:uid="{14E90392-3A3A-4005-931B-8EE6D029F1F7}"/>
    <cellStyle name="Notiz 2 4 2 28" xfId="7624" xr:uid="{9F84A3F3-F409-47A5-BAB9-EA8D9A3E6268}"/>
    <cellStyle name="Notiz 2 4 2 29" xfId="7882" xr:uid="{8FEEA641-E348-4A6C-903D-CC0A205E5258}"/>
    <cellStyle name="Notiz 2 4 2 3" xfId="1051" xr:uid="{8F44B3FB-A4A6-4A48-8DE6-9E14258E1B1A}"/>
    <cellStyle name="Notiz 2 4 2 30" xfId="8129" xr:uid="{A6A79E6B-F382-4127-8A26-972996844B34}"/>
    <cellStyle name="Notiz 2 4 2 31" xfId="8378" xr:uid="{34B44430-3DC8-4B5D-8E78-513D2C039AEF}"/>
    <cellStyle name="Notiz 2 4 2 4" xfId="1320" xr:uid="{86E5F8DD-BC34-42A5-B34B-B186A122C21F}"/>
    <cellStyle name="Notiz 2 4 2 5" xfId="1588" xr:uid="{E459BBEB-E519-4694-98CD-25704AFCB580}"/>
    <cellStyle name="Notiz 2 4 2 6" xfId="1803" xr:uid="{5FA60D4B-6CDE-4A16-BFB0-9EAED25FB9FD}"/>
    <cellStyle name="Notiz 2 4 2 7" xfId="2192" xr:uid="{ACBDD4A1-9953-4630-8B7F-A8ECC77D1843}"/>
    <cellStyle name="Notiz 2 4 2 8" xfId="2524" xr:uid="{F6BFBF06-F20D-4FAA-885D-2A04378C9479}"/>
    <cellStyle name="Notiz 2 4 2 9" xfId="2834" xr:uid="{F8FA7C43-A201-449E-B019-1A74CDFC7F91}"/>
    <cellStyle name="Notiz 2 4 20" xfId="5418" xr:uid="{46B21C12-70C2-4573-AD64-34BB56239E8A}"/>
    <cellStyle name="Notiz 2 4 21" xfId="5788" xr:uid="{85127F06-486C-4883-8068-6F9EBA8184A0}"/>
    <cellStyle name="Notiz 2 4 22" xfId="6119" xr:uid="{B1D1F818-F2EA-49BB-87CF-4AC3105CC96E}"/>
    <cellStyle name="Notiz 2 4 23" xfId="6252" xr:uid="{C34ED03D-D980-4266-8364-3D758051E504}"/>
    <cellStyle name="Notiz 2 4 24" xfId="6463" xr:uid="{95B88594-50D4-4595-A392-3BDA348EA424}"/>
    <cellStyle name="Notiz 2 4 25" xfId="6961" xr:uid="{7EC25BAC-6254-409B-83D5-382A265A9AA8}"/>
    <cellStyle name="Notiz 2 4 26" xfId="7227" xr:uid="{9617A143-3732-491F-BF61-085035A3104E}"/>
    <cellStyle name="Notiz 2 4 27" xfId="7486" xr:uid="{A077198A-15AE-4051-B828-6D8150CDFFB5}"/>
    <cellStyle name="Notiz 2 4 28" xfId="7748" xr:uid="{0C18DC17-3A0A-4CE8-B68C-DD8E362AD095}"/>
    <cellStyle name="Notiz 2 4 29" xfId="7999" xr:uid="{ABA119EB-44AF-4AF8-ABD0-890A74DDA8EC}"/>
    <cellStyle name="Notiz 2 4 3" xfId="449" xr:uid="{CDE39769-0B6F-4B01-B74A-72A9CF73FB4D}"/>
    <cellStyle name="Notiz 2 4 3 10" xfId="3136" xr:uid="{22257526-FE0E-42FE-A725-1189C7FC7F0F}"/>
    <cellStyle name="Notiz 2 4 3 11" xfId="3404" xr:uid="{C2B9CEC3-97A2-4FAF-B867-AAFEFD6C2527}"/>
    <cellStyle name="Notiz 2 4 3 12" xfId="3562" xr:uid="{763387BC-CB8C-42E8-95F0-68F22D61561B}"/>
    <cellStyle name="Notiz 2 4 3 13" xfId="2689" xr:uid="{B4F596CC-5D2D-417C-8DDE-85D8D9114A28}"/>
    <cellStyle name="Notiz 2 4 3 14" xfId="4110" xr:uid="{DC64529B-AC7E-4501-8DCF-5AE1015A985A}"/>
    <cellStyle name="Notiz 2 4 3 15" xfId="4379" xr:uid="{E6AB5C14-56CA-454C-8AD1-89F51E089DFA}"/>
    <cellStyle name="Notiz 2 4 3 16" xfId="4648" xr:uid="{200896A8-3EE2-41B1-B8C4-F998E56A76DE}"/>
    <cellStyle name="Notiz 2 4 3 17" xfId="4917" xr:uid="{40E96847-D306-4192-8D9D-C01B9982C582}"/>
    <cellStyle name="Notiz 2 4 3 18" xfId="5185" xr:uid="{7ED998E3-18BE-4850-A4A6-E2483C4271BD}"/>
    <cellStyle name="Notiz 2 4 3 19" xfId="5343" xr:uid="{58841AC9-EF05-4C43-AFC8-313C3E121FC8}"/>
    <cellStyle name="Notiz 2 4 3 2" xfId="836" xr:uid="{610BAE8A-D7EC-4B92-A988-B3470598558D}"/>
    <cellStyle name="Notiz 2 4 3 20" xfId="5612" xr:uid="{84DF6B0B-92CB-449C-943F-DD1EE70FB1FC}"/>
    <cellStyle name="Notiz 2 4 3 21" xfId="5878" xr:uid="{BABC1AEE-1C74-4954-B999-E7FC24B2F4B9}"/>
    <cellStyle name="Notiz 2 4 3 22" xfId="5996" xr:uid="{B365F82E-B737-43FE-AF38-03DBF4FEBBC9}"/>
    <cellStyle name="Notiz 2 4 3 23" xfId="5659" xr:uid="{55028ADC-434B-48F3-909C-373AD3B12481}"/>
    <cellStyle name="Notiz 2 4 3 24" xfId="6424" xr:uid="{26883D83-43E0-41AB-B54F-1732D72E6362}"/>
    <cellStyle name="Notiz 2 4 3 25" xfId="6888" xr:uid="{ABFB8683-BA67-499D-9659-5010FF29BE95}"/>
    <cellStyle name="Notiz 2 4 3 26" xfId="7155" xr:uid="{93D06C30-E694-4341-8ED9-2205231761BC}"/>
    <cellStyle name="Notiz 2 4 3 27" xfId="7418" xr:uid="{08A1DA14-4E99-4612-B6CC-AE7F0AE24718}"/>
    <cellStyle name="Notiz 2 4 3 28" xfId="7678" xr:uid="{4CD0C0CD-CE73-43BF-AA1C-158AA317A146}"/>
    <cellStyle name="Notiz 2 4 3 29" xfId="7936" xr:uid="{A4729E5B-6ECB-4879-9CCD-4D93CC597034}"/>
    <cellStyle name="Notiz 2 4 3 3" xfId="1105" xr:uid="{F2015547-CB40-4836-A668-2C77DEA2F00C}"/>
    <cellStyle name="Notiz 2 4 3 30" xfId="8183" xr:uid="{525A6A59-8F28-422A-B234-1476116E17A4}"/>
    <cellStyle name="Notiz 2 4 3 31" xfId="6534" xr:uid="{D8BD478C-E493-4527-AB69-2FFF6086EF83}"/>
    <cellStyle name="Notiz 2 4 3 4" xfId="1374" xr:uid="{BEE01CF2-07BE-4631-BDCA-7D891A6A6BA8}"/>
    <cellStyle name="Notiz 2 4 3 5" xfId="1642" xr:uid="{99022FA0-A652-467E-B507-757343E4BCC2}"/>
    <cellStyle name="Notiz 2 4 3 6" xfId="1977" xr:uid="{5BE9E589-BD26-42C2-B0DB-DFBAADFCF585}"/>
    <cellStyle name="Notiz 2 4 3 7" xfId="2246" xr:uid="{6B276F79-7430-439F-95B5-85D9015B587E}"/>
    <cellStyle name="Notiz 2 4 3 8" xfId="1661" xr:uid="{520C00F1-B05E-47C2-898E-C74FA849E6EF}"/>
    <cellStyle name="Notiz 2 4 3 9" xfId="1940" xr:uid="{83B385E7-601B-4C8E-B8A7-5DF0B468FCF6}"/>
    <cellStyle name="Notiz 2 4 30" xfId="8362" xr:uid="{2D29D785-F2F7-4F69-8A00-5DE47CB4EF16}"/>
    <cellStyle name="Notiz 2 4 4" xfId="319" xr:uid="{2F7358F1-6347-4675-8EF9-8A3090B7A22D}"/>
    <cellStyle name="Notiz 2 4 4 10" xfId="3006" xr:uid="{280F1F4C-C656-4770-931D-1EA0280264A5}"/>
    <cellStyle name="Notiz 2 4 4 11" xfId="3274" xr:uid="{56687078-CCB0-40DD-A771-A04384BF491E}"/>
    <cellStyle name="Notiz 2 4 4 12" xfId="2626" xr:uid="{422349B7-18D3-468A-B055-8A548053766A}"/>
    <cellStyle name="Notiz 2 4 4 13" xfId="3740" xr:uid="{EE530A45-6E33-44F9-8E93-5C3C340BF656}"/>
    <cellStyle name="Notiz 2 4 4 14" xfId="3980" xr:uid="{018A5105-EFF4-4D62-9B77-2ACE2C9EF343}"/>
    <cellStyle name="Notiz 2 4 4 15" xfId="4249" xr:uid="{C1F171D4-CA48-4984-A25E-DE11C416F992}"/>
    <cellStyle name="Notiz 2 4 4 16" xfId="4518" xr:uid="{B3FABDB7-704A-4F7E-B2A0-6F3D435D0566}"/>
    <cellStyle name="Notiz 2 4 4 17" xfId="4787" xr:uid="{A859F04A-FF5C-40D3-9076-60809A80E7D0}"/>
    <cellStyle name="Notiz 2 4 4 18" xfId="5055" xr:uid="{5BAF87FC-AFEC-4E2C-8CC9-2E4419BE3CF3}"/>
    <cellStyle name="Notiz 2 4 4 19" xfId="4153" xr:uid="{5205C581-2F0D-48D0-B420-CC7B3055DDD4}"/>
    <cellStyle name="Notiz 2 4 4 2" xfId="706" xr:uid="{F2345BB2-0C7C-4E6D-9703-05C5CFF0D245}"/>
    <cellStyle name="Notiz 2 4 4 20" xfId="5482" xr:uid="{2BF99E04-C32C-40C6-9549-562E4B5F1577}"/>
    <cellStyle name="Notiz 2 4 4 21" xfId="5748" xr:uid="{A8E004CF-3DE4-473F-865F-0F978B9E9D25}"/>
    <cellStyle name="Notiz 2 4 4 22" xfId="5885" xr:uid="{C4A121C4-643A-4C3B-87DA-2F914F0844EF}"/>
    <cellStyle name="Notiz 2 4 4 23" xfId="4705" xr:uid="{9F657A50-0D58-4F1D-9C9F-5DC9348AA1EF}"/>
    <cellStyle name="Notiz 2 4 4 24" xfId="5423" xr:uid="{C5113795-BA9D-4901-A5C9-1588981E4E25}"/>
    <cellStyle name="Notiz 2 4 4 25" xfId="6488" xr:uid="{FB7D662B-9EFD-4433-9BC1-D9A236F3857C}"/>
    <cellStyle name="Notiz 2 4 4 26" xfId="7025" xr:uid="{174ACFCE-1A28-4FC9-B08D-3E6F2A84BAAD}"/>
    <cellStyle name="Notiz 2 4 4 27" xfId="7288" xr:uid="{8A9D698C-84A7-433B-980A-335A4D10E93D}"/>
    <cellStyle name="Notiz 2 4 4 28" xfId="7548" xr:uid="{0ECD66FF-B7D4-49D8-B0BA-59AB636D1265}"/>
    <cellStyle name="Notiz 2 4 4 29" xfId="7806" xr:uid="{7A524709-E718-4D50-844C-77296F56226A}"/>
    <cellStyle name="Notiz 2 4 4 3" xfId="975" xr:uid="{543CC1FE-F99F-464C-B3F7-9E886FAEDEB1}"/>
    <cellStyle name="Notiz 2 4 4 30" xfId="8054" xr:uid="{2194120D-E9D5-4CB3-9D2B-03D33A49C7AB}"/>
    <cellStyle name="Notiz 2 4 4 31" xfId="8353" xr:uid="{90A980F4-5EBE-4DFE-9C67-446043B84B35}"/>
    <cellStyle name="Notiz 2 4 4 4" xfId="1244" xr:uid="{5B923F89-6168-4FD8-BFFF-A34C8D194A50}"/>
    <cellStyle name="Notiz 2 4 4 5" xfId="1512" xr:uid="{BF4F3561-CD81-43E1-AF31-E34C6F886877}"/>
    <cellStyle name="Notiz 2 4 4 6" xfId="1658" xr:uid="{EEC3717D-8898-44B8-A63C-72B12C84654C}"/>
    <cellStyle name="Notiz 2 4 4 7" xfId="2116" xr:uid="{B9542C07-5E47-4D62-846D-18D58A7AA81A}"/>
    <cellStyle name="Notiz 2 4 4 8" xfId="2487" xr:uid="{2E6B63A3-C02F-478D-8AB2-B048B2A5A721}"/>
    <cellStyle name="Notiz 2 4 4 9" xfId="2797" xr:uid="{239698FE-81E2-424C-9F9D-F87A48C53998}"/>
    <cellStyle name="Notiz 2 4 5" xfId="642" xr:uid="{5B619ED5-A03B-4474-9326-D263E0375A52}"/>
    <cellStyle name="Notiz 2 4 6" xfId="911" xr:uid="{C4575C92-4930-41BE-A32D-638EA84A88E6}"/>
    <cellStyle name="Notiz 2 4 7" xfId="1180" xr:uid="{4D32A1B8-4E0E-4D34-B73C-41D99C52B6A3}"/>
    <cellStyle name="Notiz 2 4 8" xfId="1210" xr:uid="{765A8621-77F2-43A9-B5EF-867BD7FE547E}"/>
    <cellStyle name="Notiz 2 4 9" xfId="2052" xr:uid="{A1CF28C4-7CC0-4A2C-B99C-97D1959AA01C}"/>
    <cellStyle name="Notiz 2 5" xfId="256" xr:uid="{EFD7C6E6-C2E2-4FE1-9714-9CA07FA92E59}"/>
    <cellStyle name="Notiz 2 5 10" xfId="2445" xr:uid="{3C8398CA-562D-464D-ABD4-D4911C26ADED}"/>
    <cellStyle name="Notiz 2 5 11" xfId="2755" xr:uid="{DA8D1B9A-E668-4965-B970-CDF90ED33E37}"/>
    <cellStyle name="Notiz 2 5 12" xfId="2943" xr:uid="{CBE2AF29-9AEC-48D1-84F8-2DD870AFAA0B}"/>
    <cellStyle name="Notiz 2 5 13" xfId="3362" xr:uid="{1EC1A2E2-AC07-4A5C-826C-B9F8BC6E14E4}"/>
    <cellStyle name="Notiz 2 5 14" xfId="3792" xr:uid="{24A1757B-45D7-464A-991C-54CC29A75005}"/>
    <cellStyle name="Notiz 2 5 15" xfId="3917" xr:uid="{C6357DB9-FB79-4F72-A7A5-041CECE20037}"/>
    <cellStyle name="Notiz 2 5 16" xfId="4186" xr:uid="{DB897547-2FAF-4D36-80A0-0856EFFBD1F8}"/>
    <cellStyle name="Notiz 2 5 17" xfId="4455" xr:uid="{96CB555F-86CD-425A-983A-05368500709D}"/>
    <cellStyle name="Notiz 2 5 18" xfId="4724" xr:uid="{EB7BCC0C-EB80-42C9-B0D9-654F014B4537}"/>
    <cellStyle name="Notiz 2 5 19" xfId="5143" xr:uid="{F6425FE7-AB8F-441F-B7B3-858BD0AFDF7D}"/>
    <cellStyle name="Notiz 2 5 2" xfId="396" xr:uid="{1530B414-6ACE-41DF-9EB7-8B932865250F}"/>
    <cellStyle name="Notiz 2 5 2 10" xfId="3083" xr:uid="{B1E7143C-888E-46E5-9227-33A757437A39}"/>
    <cellStyle name="Notiz 2 5 2 11" xfId="3351" xr:uid="{E4C96D20-4907-4B5E-B36B-31279DC17154}"/>
    <cellStyle name="Notiz 2 5 2 12" xfId="3509" xr:uid="{E9E75274-3B80-42D4-8FFB-A3B207846767}"/>
    <cellStyle name="Notiz 2 5 2 13" xfId="3214" xr:uid="{44479559-61B4-4D49-B28D-5E1DCA9F1FC8}"/>
    <cellStyle name="Notiz 2 5 2 14" xfId="4057" xr:uid="{AA18310D-B3C6-44A6-AD1B-1D749D011CA3}"/>
    <cellStyle name="Notiz 2 5 2 15" xfId="4326" xr:uid="{AD39834F-B5BD-4460-8BAE-8C11A96CB241}"/>
    <cellStyle name="Notiz 2 5 2 16" xfId="4595" xr:uid="{19E18614-3828-42FA-9D6F-0968ADED921B}"/>
    <cellStyle name="Notiz 2 5 2 17" xfId="4864" xr:uid="{5C8ECADB-13FB-4D18-A44B-5FAB313826D7}"/>
    <cellStyle name="Notiz 2 5 2 18" xfId="5132" xr:uid="{A43C7156-72F1-42E6-A36A-155A322EADFE}"/>
    <cellStyle name="Notiz 2 5 2 19" xfId="5290" xr:uid="{A8F87F6C-4A10-4703-8AB8-ACEA0663BFFE}"/>
    <cellStyle name="Notiz 2 5 2 2" xfId="783" xr:uid="{7A85AD9A-0D0C-4DA9-9F36-4B4FF9314969}"/>
    <cellStyle name="Notiz 2 5 2 20" xfId="5559" xr:uid="{F3AB339C-E12B-4B0C-8032-C81A883F1445}"/>
    <cellStyle name="Notiz 2 5 2 21" xfId="5825" xr:uid="{88131D31-E479-4474-A6F7-6FE2A484858C}"/>
    <cellStyle name="Notiz 2 5 2 22" xfId="5943" xr:uid="{7353F699-5590-4EBA-8C2F-90ECF0942941}"/>
    <cellStyle name="Notiz 2 5 2 23" xfId="6273" xr:uid="{60FB87E8-09D9-48D9-897B-E808C9E0370A}"/>
    <cellStyle name="Notiz 2 5 2 24" xfId="6371" xr:uid="{4C970F03-598A-457A-864F-D71A31484263}"/>
    <cellStyle name="Notiz 2 5 2 25" xfId="6461" xr:uid="{06C5672B-436B-495A-8B44-E35D1B45E73E}"/>
    <cellStyle name="Notiz 2 5 2 26" xfId="7102" xr:uid="{FFEE2EFA-1455-4AE7-A86E-1416209A9D1B}"/>
    <cellStyle name="Notiz 2 5 2 27" xfId="7365" xr:uid="{394BEB5C-70BE-43E6-B66F-BB1124A9AC52}"/>
    <cellStyle name="Notiz 2 5 2 28" xfId="7625" xr:uid="{4EC7683A-7B22-4B96-9B88-79889A987C65}"/>
    <cellStyle name="Notiz 2 5 2 29" xfId="7883" xr:uid="{C7567A18-50D4-4545-B9B6-FD9660369DA5}"/>
    <cellStyle name="Notiz 2 5 2 3" xfId="1052" xr:uid="{7AD945EE-58F0-4D3C-9B71-9B689D5745C2}"/>
    <cellStyle name="Notiz 2 5 2 30" xfId="8130" xr:uid="{475DBC03-6583-4139-B5E4-B2BA81D64617}"/>
    <cellStyle name="Notiz 2 5 2 31" xfId="7553" xr:uid="{37E91C58-55D1-4C80-AF52-C28CF49AD431}"/>
    <cellStyle name="Notiz 2 5 2 4" xfId="1321" xr:uid="{2D9D144C-F634-483A-9DE9-41172C85F018}"/>
    <cellStyle name="Notiz 2 5 2 5" xfId="1589" xr:uid="{BE4A8D13-C969-4D17-8F27-B29A384AB77B}"/>
    <cellStyle name="Notiz 2 5 2 6" xfId="532" xr:uid="{195B197C-C488-4EEA-A305-AF34665C9D02}"/>
    <cellStyle name="Notiz 2 5 2 7" xfId="2193" xr:uid="{9F914E02-A6E6-470B-B167-ED2E41DC1878}"/>
    <cellStyle name="Notiz 2 5 2 8" xfId="123" xr:uid="{78CE1755-8C4F-411E-A057-37377F8BCB2E}"/>
    <cellStyle name="Notiz 2 5 2 9" xfId="2121" xr:uid="{CFE3769D-6439-4652-881F-66B7A11378C8}"/>
    <cellStyle name="Notiz 2 5 20" xfId="5419" xr:uid="{A3775026-4415-475B-99E4-9803F029008A}"/>
    <cellStyle name="Notiz 2 5 21" xfId="4961" xr:uid="{A90C1EC2-E099-4C81-BBC0-2F7ADDB215CA}"/>
    <cellStyle name="Notiz 2 5 22" xfId="6248" xr:uid="{E8D1B549-6E76-44EC-8FEC-6D104F552ACD}"/>
    <cellStyle name="Notiz 2 5 23" xfId="4958" xr:uid="{CD4C2CAD-60B4-4FD4-9E9E-8C08D07D5A86}"/>
    <cellStyle name="Notiz 2 5 24" xfId="6784" xr:uid="{36548D2C-FF96-4E0E-BF5B-4DC5E7645B91}"/>
    <cellStyle name="Notiz 2 5 25" xfId="6962" xr:uid="{41C2D1DA-BA5F-4726-A954-609E2D236559}"/>
    <cellStyle name="Notiz 2 5 26" xfId="7228" xr:uid="{BCB69DE0-6A66-4C09-B35C-94D9ABB89E4E}"/>
    <cellStyle name="Notiz 2 5 27" xfId="7487" xr:uid="{0CE676CA-8D3C-417F-B231-2C3779CCE933}"/>
    <cellStyle name="Notiz 2 5 28" xfId="7749" xr:uid="{646E9D3D-0A0D-4957-9F3A-E335CB554472}"/>
    <cellStyle name="Notiz 2 5 29" xfId="8000" xr:uid="{60BE22D6-6B7D-44E4-9CAC-027B1A770C4E}"/>
    <cellStyle name="Notiz 2 5 3" xfId="450" xr:uid="{CA956C91-2636-49E5-B6A7-67026E86ED58}"/>
    <cellStyle name="Notiz 2 5 3 10" xfId="3137" xr:uid="{329AD1D5-8111-4BE3-88B9-14578F7199CE}"/>
    <cellStyle name="Notiz 2 5 3 11" xfId="3405" xr:uid="{C0EBF89B-348D-4C0A-852B-61F68436821D}"/>
    <cellStyle name="Notiz 2 5 3 12" xfId="3563" xr:uid="{0323F244-7E08-4182-994E-0E3BD1E12F69}"/>
    <cellStyle name="Notiz 2 5 3 13" xfId="3222" xr:uid="{194CDF6B-D342-419C-ABD7-557D8E2C9A4B}"/>
    <cellStyle name="Notiz 2 5 3 14" xfId="4111" xr:uid="{1BC55B85-9BF4-4119-952D-2E531A34513B}"/>
    <cellStyle name="Notiz 2 5 3 15" xfId="4380" xr:uid="{725D7F39-1A09-4569-9A55-B8EC88B18901}"/>
    <cellStyle name="Notiz 2 5 3 16" xfId="4649" xr:uid="{79FB72D3-4E46-4B14-84E9-52B348E50830}"/>
    <cellStyle name="Notiz 2 5 3 17" xfId="4918" xr:uid="{586FA8CB-5A86-4251-804C-7D2B1961658C}"/>
    <cellStyle name="Notiz 2 5 3 18" xfId="5186" xr:uid="{6801DE9F-ECD3-4AD1-B539-100A2DE637C7}"/>
    <cellStyle name="Notiz 2 5 3 19" xfId="5344" xr:uid="{6DF08CA8-6CBD-40B5-B494-5E4596E4790D}"/>
    <cellStyle name="Notiz 2 5 3 2" xfId="837" xr:uid="{1474E15B-D070-4644-A0D3-7A4222818C94}"/>
    <cellStyle name="Notiz 2 5 3 20" xfId="5613" xr:uid="{C7D89541-6A3B-4FAB-8CF3-D207311FE4B5}"/>
    <cellStyle name="Notiz 2 5 3 21" xfId="5879" xr:uid="{56166063-8C98-41B6-A086-3A9459135C9D}"/>
    <cellStyle name="Notiz 2 5 3 22" xfId="5997" xr:uid="{52E1EE53-2710-47F9-99F8-1208C9FE6674}"/>
    <cellStyle name="Notiz 2 5 3 23" xfId="5718" xr:uid="{EC07418E-E8E1-4CAE-9CDF-FB431C79C331}"/>
    <cellStyle name="Notiz 2 5 3 24" xfId="6425" xr:uid="{8A9D81F9-B8D6-4685-A416-2BC7AD20CAFD}"/>
    <cellStyle name="Notiz 2 5 3 25" xfId="6889" xr:uid="{D940DC3A-6107-4AD4-AFFC-EAC411D63C14}"/>
    <cellStyle name="Notiz 2 5 3 26" xfId="7156" xr:uid="{58D23038-3234-4D36-8965-DA55499D208B}"/>
    <cellStyle name="Notiz 2 5 3 27" xfId="7419" xr:uid="{7AC0EED7-847B-4A55-8A81-E7A2BED2B5B8}"/>
    <cellStyle name="Notiz 2 5 3 28" xfId="7679" xr:uid="{AFE02C57-F310-440F-8B1D-75EE783B3B08}"/>
    <cellStyle name="Notiz 2 5 3 29" xfId="7937" xr:uid="{98944089-2FDF-4EC5-A549-D3F35FE1A8EC}"/>
    <cellStyle name="Notiz 2 5 3 3" xfId="1106" xr:uid="{8D367B7F-7DE1-4391-BD3A-232B94AAC62E}"/>
    <cellStyle name="Notiz 2 5 3 30" xfId="8184" xr:uid="{B07434FA-71A5-4D7A-B7DD-3088B02BC5DA}"/>
    <cellStyle name="Notiz 2 5 3 31" xfId="8226" xr:uid="{9FD2244D-6C31-4474-B5F6-7106FC021176}"/>
    <cellStyle name="Notiz 2 5 3 4" xfId="1375" xr:uid="{C61863B7-9217-497B-BD3D-65E66984015B}"/>
    <cellStyle name="Notiz 2 5 3 5" xfId="1643" xr:uid="{BFB300EA-D45E-46CB-8CE5-8077798BE66B}"/>
    <cellStyle name="Notiz 2 5 3 6" xfId="1978" xr:uid="{95F48DEC-1E46-4A82-BE58-2A3EDC166642}"/>
    <cellStyle name="Notiz 2 5 3 7" xfId="2247" xr:uid="{0C0C9747-D802-42AE-BE50-B9C4B8C582FD}"/>
    <cellStyle name="Notiz 2 5 3 8" xfId="2292" xr:uid="{0FB0E481-8BD1-4F5B-82CA-45DB62F5CCA2}"/>
    <cellStyle name="Notiz 2 5 3 9" xfId="2603" xr:uid="{426EB5FE-CA0D-4D23-9FA5-F124616378E8}"/>
    <cellStyle name="Notiz 2 5 30" xfId="8320" xr:uid="{14AA1D54-89FD-493A-9672-72D4A8C3B204}"/>
    <cellStyle name="Notiz 2 5 4" xfId="320" xr:uid="{50BD7586-60FD-4514-9318-77F6B844F881}"/>
    <cellStyle name="Notiz 2 5 4 10" xfId="3007" xr:uid="{B26E98A9-1694-4534-BE08-54EB583BCB03}"/>
    <cellStyle name="Notiz 2 5 4 11" xfId="3275" xr:uid="{1017740C-9158-47A8-A54A-E4D9C3AC6114}"/>
    <cellStyle name="Notiz 2 5 4 12" xfId="2276" xr:uid="{434DB84C-4EA0-4639-A1B3-362F9BF2EC55}"/>
    <cellStyle name="Notiz 2 5 4 13" xfId="3626" xr:uid="{C7DD5087-79F1-4DE2-BB9A-8CAF056DD087}"/>
    <cellStyle name="Notiz 2 5 4 14" xfId="3981" xr:uid="{2DF0ECFD-49DD-4765-9549-2C616C25279C}"/>
    <cellStyle name="Notiz 2 5 4 15" xfId="4250" xr:uid="{A42C610D-F990-4C4E-9761-57BA7D473F25}"/>
    <cellStyle name="Notiz 2 5 4 16" xfId="4519" xr:uid="{F554A1C8-AEA8-455D-9238-3AA1031F9B1A}"/>
    <cellStyle name="Notiz 2 5 4 17" xfId="4788" xr:uid="{E81FA7CF-6E88-4FC3-88DD-43EF06A5C0C3}"/>
    <cellStyle name="Notiz 2 5 4 18" xfId="5056" xr:uid="{EBAA309C-398D-4444-89B5-4D40CDFD40A8}"/>
    <cellStyle name="Notiz 2 5 4 19" xfId="4523" xr:uid="{F55CA8BC-0741-48D8-AEE5-584DB726F540}"/>
    <cellStyle name="Notiz 2 5 4 2" xfId="707" xr:uid="{B901B0B5-634B-4913-B0E9-D6C71C77A03F}"/>
    <cellStyle name="Notiz 2 5 4 20" xfId="5483" xr:uid="{3A4E9325-5961-431A-8F33-95A997BAFAD0}"/>
    <cellStyle name="Notiz 2 5 4 21" xfId="5749" xr:uid="{BECA987D-CD26-43A7-9307-09935835B4C2}"/>
    <cellStyle name="Notiz 2 5 4 22" xfId="5777" xr:uid="{C4E84FC1-8649-48C6-9ED8-84970590301F}"/>
    <cellStyle name="Notiz 2 5 4 23" xfId="6236" xr:uid="{BB04F2E1-2676-4453-A1DD-0894437CBA6A}"/>
    <cellStyle name="Notiz 2 5 4 24" xfId="5690" xr:uid="{EF15C8A9-CEB5-4860-B480-8F8833C30947}"/>
    <cellStyle name="Notiz 2 5 4 25" xfId="6133" xr:uid="{997391E3-B38E-4A04-A182-4063F20E2134}"/>
    <cellStyle name="Notiz 2 5 4 26" xfId="7026" xr:uid="{CB4473DA-31FE-4569-9E34-7C4E5F71CE14}"/>
    <cellStyle name="Notiz 2 5 4 27" xfId="7289" xr:uid="{035636E4-EC69-412F-A449-AA6BD091A2AD}"/>
    <cellStyle name="Notiz 2 5 4 28" xfId="7549" xr:uid="{CD8B3158-DFB9-4925-95B1-91DF917CFB9D}"/>
    <cellStyle name="Notiz 2 5 4 29" xfId="7807" xr:uid="{91B5842D-547D-4D69-BFC6-AF5C4FB13A77}"/>
    <cellStyle name="Notiz 2 5 4 3" xfId="976" xr:uid="{3F07646D-5BD0-42D3-A8F7-9AF44FE23E23}"/>
    <cellStyle name="Notiz 2 5 4 30" xfId="8055" xr:uid="{082D54A3-0565-4327-9496-CA877E71B323}"/>
    <cellStyle name="Notiz 2 5 4 31" xfId="8395" xr:uid="{5D9C6AA0-D15C-4547-8213-6C4F2365D312}"/>
    <cellStyle name="Notiz 2 5 4 4" xfId="1245" xr:uid="{4798A56D-C860-4C83-AE8B-B4172BDA374F}"/>
    <cellStyle name="Notiz 2 5 4 5" xfId="1513" xr:uid="{44D05A0E-CB18-44CB-97C6-0C3F11391887}"/>
    <cellStyle name="Notiz 2 5 4 6" xfId="1161" xr:uid="{A63F02E1-5235-49DE-928A-181131E88286}"/>
    <cellStyle name="Notiz 2 5 4 7" xfId="2117" xr:uid="{8FD59DBD-7378-4370-B386-A9B4F7DC7E99}"/>
    <cellStyle name="Notiz 2 5 4 8" xfId="2541" xr:uid="{E4BE93B0-A91E-40E7-9548-CE806199BB3A}"/>
    <cellStyle name="Notiz 2 5 4 9" xfId="2851" xr:uid="{4DA82E87-70AA-49DD-8DE2-F5987DED1CA2}"/>
    <cellStyle name="Notiz 2 5 5" xfId="643" xr:uid="{9D57E8AE-C081-4F85-9090-613F53DC5FBF}"/>
    <cellStyle name="Notiz 2 5 6" xfId="912" xr:uid="{F1174A2A-B5AC-4162-8E68-3E62979BEAF8}"/>
    <cellStyle name="Notiz 2 5 7" xfId="1181" xr:uid="{CF9F3EC1-39B4-47B7-9424-07E30B4F4282}"/>
    <cellStyle name="Notiz 2 5 8" xfId="1872" xr:uid="{99C62EBC-2C19-4D33-9E94-5854F19C3D69}"/>
    <cellStyle name="Notiz 2 5 9" xfId="2053" xr:uid="{44C80A0C-E330-404C-A322-5813295EC09A}"/>
    <cellStyle name="Notiz 2 6" xfId="257" xr:uid="{20136C11-0C0C-45F1-9E97-06324370C534}"/>
    <cellStyle name="Notiz 2 6 10" xfId="1727" xr:uid="{2E23A6DB-A202-4BE3-AF86-F0E97F3BE41F}"/>
    <cellStyle name="Notiz 2 6 11" xfId="1795" xr:uid="{2B494E64-A376-49F7-B4D5-59005D26B819}"/>
    <cellStyle name="Notiz 2 6 12" xfId="2944" xr:uid="{1501A351-491C-45DD-8F7E-FD1EAD805636}"/>
    <cellStyle name="Notiz 2 6 13" xfId="3416" xr:uid="{054A109A-F0C0-4069-8508-8D449EEA2F1F}"/>
    <cellStyle name="Notiz 2 6 14" xfId="3763" xr:uid="{E7E65947-4BD1-4773-B8CF-7D4573DF2A30}"/>
    <cellStyle name="Notiz 2 6 15" xfId="3918" xr:uid="{1AA74DCF-68B7-4A23-8D73-4AAA68517E77}"/>
    <cellStyle name="Notiz 2 6 16" xfId="4187" xr:uid="{2E95DE50-F5A1-432C-B175-7A2793769A55}"/>
    <cellStyle name="Notiz 2 6 17" xfId="4456" xr:uid="{5164710E-2162-4C47-A950-65240A771422}"/>
    <cellStyle name="Notiz 2 6 18" xfId="4725" xr:uid="{35459D6D-E1B0-42CF-82C2-3CD67E56C4D7}"/>
    <cellStyle name="Notiz 2 6 19" xfId="5197" xr:uid="{2472A21F-F29B-4F8A-82D2-D24AEE0D9D3D}"/>
    <cellStyle name="Notiz 2 6 2" xfId="397" xr:uid="{79958D7E-10BF-4DD8-840F-09056EAC80D7}"/>
    <cellStyle name="Notiz 2 6 2 10" xfId="3084" xr:uid="{A750A10A-3982-4F02-BE9C-02A2F3D31571}"/>
    <cellStyle name="Notiz 2 6 2 11" xfId="3352" xr:uid="{EB8E4955-97F6-448B-92C6-9C338A8658F1}"/>
    <cellStyle name="Notiz 2 6 2 12" xfId="3510" xr:uid="{B78B68F6-18AD-416D-850D-B44C1BC1505A}"/>
    <cellStyle name="Notiz 2 6 2 13" xfId="3606" xr:uid="{DA6E5952-AA27-46EF-AA39-289E176048CF}"/>
    <cellStyle name="Notiz 2 6 2 14" xfId="4058" xr:uid="{666D49F2-BF01-4E3A-92AD-DA7F01C0DD7C}"/>
    <cellStyle name="Notiz 2 6 2 15" xfId="4327" xr:uid="{7684A991-F3C3-4AF2-B382-DE3FDD242ACD}"/>
    <cellStyle name="Notiz 2 6 2 16" xfId="4596" xr:uid="{2EC838DC-D581-4FFE-B3B7-8D0682A44A7E}"/>
    <cellStyle name="Notiz 2 6 2 17" xfId="4865" xr:uid="{C5C84085-4F4E-4FCD-AED2-4D999FC444A2}"/>
    <cellStyle name="Notiz 2 6 2 18" xfId="5133" xr:uid="{27D7B876-1E26-4A09-A47E-F1706A3D766B}"/>
    <cellStyle name="Notiz 2 6 2 19" xfId="5291" xr:uid="{36301309-6431-4D1F-8E7B-76037C593712}"/>
    <cellStyle name="Notiz 2 6 2 2" xfId="784" xr:uid="{A1F57625-E5AD-424F-8389-EA9AB7196E8F}"/>
    <cellStyle name="Notiz 2 6 2 20" xfId="5560" xr:uid="{9C1E9A9A-907E-4171-89EC-D73EC8F25FA4}"/>
    <cellStyle name="Notiz 2 6 2 21" xfId="5826" xr:uid="{332B5154-EF15-4A69-9669-1EBE267CC295}"/>
    <cellStyle name="Notiz 2 6 2 22" xfId="5944" xr:uid="{05BA41BE-EED9-433F-A97E-E7B58957D6B4}"/>
    <cellStyle name="Notiz 2 6 2 23" xfId="5379" xr:uid="{F0B72AE5-F2B5-4E69-BCE5-DB35AB467916}"/>
    <cellStyle name="Notiz 2 6 2 24" xfId="6372" xr:uid="{BA4B0F70-A812-4F78-9831-5D14B15746E4}"/>
    <cellStyle name="Notiz 2 6 2 25" xfId="5936" xr:uid="{616EA4E7-6EBA-49D5-88FE-8EC8884BD5E3}"/>
    <cellStyle name="Notiz 2 6 2 26" xfId="7103" xr:uid="{6F2DC4F2-A628-4A96-91BB-DE2C4C5CB1FA}"/>
    <cellStyle name="Notiz 2 6 2 27" xfId="7366" xr:uid="{24CE1BE9-0085-4FE7-802E-7F120B2E35C4}"/>
    <cellStyle name="Notiz 2 6 2 28" xfId="7626" xr:uid="{E60AC9B9-6931-40A8-8A51-29A1E87A57A1}"/>
    <cellStyle name="Notiz 2 6 2 29" xfId="7884" xr:uid="{0E3B0668-BCAD-4745-9E15-71254EEF0DD0}"/>
    <cellStyle name="Notiz 2 6 2 3" xfId="1053" xr:uid="{5AF7CCB3-E06A-4E22-9F34-37810C1E8C93}"/>
    <cellStyle name="Notiz 2 6 2 30" xfId="8131" xr:uid="{92FE56C8-C5AA-4823-BD9C-DFE40BF1E1F5}"/>
    <cellStyle name="Notiz 2 6 2 31" xfId="8335" xr:uid="{A4354136-393E-4CB8-B61C-0EA26994BD35}"/>
    <cellStyle name="Notiz 2 6 2 4" xfId="1322" xr:uid="{FB92D814-CA02-4779-94A6-6A2C473D6178}"/>
    <cellStyle name="Notiz 2 6 2 5" xfId="1590" xr:uid="{DE99718C-E236-433E-8C8A-7DF345A51259}"/>
    <cellStyle name="Notiz 2 6 2 6" xfId="1441" xr:uid="{22EAFA56-0246-4E64-AB15-E52255307E20}"/>
    <cellStyle name="Notiz 2 6 2 7" xfId="2194" xr:uid="{3C4560C4-BD16-48D1-B7AA-AB7A968E9394}"/>
    <cellStyle name="Notiz 2 6 2 8" xfId="2469" xr:uid="{FB260C03-97BC-43C2-88B4-31CC3F17D0BD}"/>
    <cellStyle name="Notiz 2 6 2 9" xfId="2779" xr:uid="{3872E8B2-569C-4460-933B-3F8285CB5BA8}"/>
    <cellStyle name="Notiz 2 6 20" xfId="5420" xr:uid="{C2A7E14C-5772-45FE-A5F9-0E21E2BEA3E3}"/>
    <cellStyle name="Notiz 2 6 21" xfId="5841" xr:uid="{ADCE92AF-94BC-4B45-A1E1-3EADECE9CD8E}"/>
    <cellStyle name="Notiz 2 6 22" xfId="6195" xr:uid="{6D51FD68-E422-4419-B430-BF536AC3BFCC}"/>
    <cellStyle name="Notiz 2 6 23" xfId="6054" xr:uid="{B5DEF472-243D-4CFC-839F-9960AE5C8C63}"/>
    <cellStyle name="Notiz 2 6 24" xfId="6097" xr:uid="{DBEE7FB1-E4BF-4682-B022-003A2EF4FF38}"/>
    <cellStyle name="Notiz 2 6 25" xfId="6963" xr:uid="{6779375C-F0FF-4E8A-824E-A3E7E4FE29A6}"/>
    <cellStyle name="Notiz 2 6 26" xfId="7229" xr:uid="{685E80C1-0E19-459A-BF63-4F16B1D3CA02}"/>
    <cellStyle name="Notiz 2 6 27" xfId="7488" xr:uid="{1A24399E-A246-4668-A688-2F9EA3E2D306}"/>
    <cellStyle name="Notiz 2 6 28" xfId="7750" xr:uid="{ACD46696-9FF3-4598-979A-803F3E72D7AC}"/>
    <cellStyle name="Notiz 2 6 29" xfId="8001" xr:uid="{22AAA601-52F3-4C2D-96E5-D394160B5A59}"/>
    <cellStyle name="Notiz 2 6 3" xfId="451" xr:uid="{2C63B160-00A3-42DF-8DB9-1E5BEF4FCCF4}"/>
    <cellStyle name="Notiz 2 6 3 10" xfId="3138" xr:uid="{53F17995-49CC-4D85-973A-4B24D473AEC5}"/>
    <cellStyle name="Notiz 2 6 3 11" xfId="3406" xr:uid="{5409A26E-43DF-4EE0-B85C-CDC35303E711}"/>
    <cellStyle name="Notiz 2 6 3 12" xfId="3564" xr:uid="{9730A407-BA42-467A-9D10-A2491948CE38}"/>
    <cellStyle name="Notiz 2 6 3 13" xfId="2947" xr:uid="{F9B0F068-1362-443F-BCBB-F198972DF7AB}"/>
    <cellStyle name="Notiz 2 6 3 14" xfId="4112" xr:uid="{0B517437-8DBD-4553-937D-6A25A0739B54}"/>
    <cellStyle name="Notiz 2 6 3 15" xfId="4381" xr:uid="{AF069497-9086-4A50-909A-4E2BC2E9F5B1}"/>
    <cellStyle name="Notiz 2 6 3 16" xfId="4650" xr:uid="{0B0277D7-4309-4694-AA7F-134E6FD0646B}"/>
    <cellStyle name="Notiz 2 6 3 17" xfId="4919" xr:uid="{FF50924B-1A7B-418D-BF0D-65EF01BF533A}"/>
    <cellStyle name="Notiz 2 6 3 18" xfId="5187" xr:uid="{6093DEF5-5DBB-42A5-8796-503411872B03}"/>
    <cellStyle name="Notiz 2 6 3 19" xfId="5345" xr:uid="{B04D8A19-6D3D-4CF6-9D6E-55B550D7CA77}"/>
    <cellStyle name="Notiz 2 6 3 2" xfId="838" xr:uid="{9959FC7E-FE89-4789-B74A-01AD62C2BFB4}"/>
    <cellStyle name="Notiz 2 6 3 20" xfId="5614" xr:uid="{D6BE3346-27AD-4DC3-B221-68F078674DA2}"/>
    <cellStyle name="Notiz 2 6 3 21" xfId="5880" xr:uid="{BFCDA62D-7F87-46A8-9C99-EA27354A5F5C}"/>
    <cellStyle name="Notiz 2 6 3 22" xfId="5998" xr:uid="{13AF40EB-8067-4B40-90C2-70A9807C6EA5}"/>
    <cellStyle name="Notiz 2 6 3 23" xfId="5399" xr:uid="{9C761A5F-A6C8-4986-86B9-A12D0677021A}"/>
    <cellStyle name="Notiz 2 6 3 24" xfId="6426" xr:uid="{7B2C16C0-6155-4DE3-B149-A492ED3F31C8}"/>
    <cellStyle name="Notiz 2 6 3 25" xfId="6890" xr:uid="{B97F46BE-4197-4AFE-A99D-BAF5A49EB5F0}"/>
    <cellStyle name="Notiz 2 6 3 26" xfId="7157" xr:uid="{1BB7EEB2-A3C5-42BC-BC8F-444C33CE0E69}"/>
    <cellStyle name="Notiz 2 6 3 27" xfId="7420" xr:uid="{71420D02-60B6-4090-8B79-A7DA6DD5A285}"/>
    <cellStyle name="Notiz 2 6 3 28" xfId="7680" xr:uid="{5F1BFA13-A3C2-4716-8AAF-3732F60903D8}"/>
    <cellStyle name="Notiz 2 6 3 29" xfId="7938" xr:uid="{AC4795AB-5C2D-4561-B02A-82798FF353B3}"/>
    <cellStyle name="Notiz 2 6 3 3" xfId="1107" xr:uid="{DA79A5B3-E659-4AC6-AEB7-7BA97F87ACB4}"/>
    <cellStyle name="Notiz 2 6 3 30" xfId="8185" xr:uid="{4660DA6A-D7BA-4F6B-A82C-641A46B01D75}"/>
    <cellStyle name="Notiz 2 6 3 31" xfId="7977" xr:uid="{91F94AFA-6B59-4E31-B217-45FF649FE167}"/>
    <cellStyle name="Notiz 2 6 3 4" xfId="1376" xr:uid="{53FCD066-BF5F-4044-B15D-586E68C27377}"/>
    <cellStyle name="Notiz 2 6 3 5" xfId="1644" xr:uid="{995C8DD2-30B6-46B9-B246-9F38AC7FF0FB}"/>
    <cellStyle name="Notiz 2 6 3 6" xfId="1979" xr:uid="{6F74316E-C12C-41EF-AA70-82F404ED541B}"/>
    <cellStyle name="Notiz 2 6 3 7" xfId="2248" xr:uid="{8120F0DD-A416-4B60-85CC-A9EA911C85E9}"/>
    <cellStyle name="Notiz 2 6 3 8" xfId="2028" xr:uid="{ED961B52-7F26-4207-B76A-C4517209E9AA}"/>
    <cellStyle name="Notiz 2 6 3 9" xfId="2566" xr:uid="{D47632CB-A915-432C-8D94-29312344E997}"/>
    <cellStyle name="Notiz 2 6 30" xfId="7707" xr:uid="{F172CB3F-8A38-4B2C-96E9-0E1AC4B4201A}"/>
    <cellStyle name="Notiz 2 6 4" xfId="321" xr:uid="{7F4CFB87-649B-4D7C-B977-A986EF932446}"/>
    <cellStyle name="Notiz 2 6 4 10" xfId="3008" xr:uid="{529D2AFB-38DE-4BFE-853C-31D70A723C4C}"/>
    <cellStyle name="Notiz 2 6 4 11" xfId="3276" xr:uid="{FD5ABFA3-CC61-4EAB-A352-920879D5E510}"/>
    <cellStyle name="Notiz 2 6 4 12" xfId="2896" xr:uid="{EA2ADBEE-F369-4AD5-9694-58817BE63C4D}"/>
    <cellStyle name="Notiz 2 6 4 13" xfId="3732" xr:uid="{7FBEFF66-10C0-4012-8642-06293291B665}"/>
    <cellStyle name="Notiz 2 6 4 14" xfId="3982" xr:uid="{EDF5EDE7-A1C8-44E5-AA8A-84551373EB30}"/>
    <cellStyle name="Notiz 2 6 4 15" xfId="4251" xr:uid="{768C25C7-C591-4881-B55F-115C0C37DA5C}"/>
    <cellStyle name="Notiz 2 6 4 16" xfId="4520" xr:uid="{1F652ED6-AB62-4B5D-AAA6-92DC728D1D1A}"/>
    <cellStyle name="Notiz 2 6 4 17" xfId="4789" xr:uid="{2AA71797-721F-403B-9D30-8A49B5D8EA86}"/>
    <cellStyle name="Notiz 2 6 4 18" xfId="5057" xr:uid="{289F5CB9-2273-4D89-A448-3CA322D0764A}"/>
    <cellStyle name="Notiz 2 6 4 19" xfId="4677" xr:uid="{3F46D220-1506-4870-9DCA-0D9F2A70D380}"/>
    <cellStyle name="Notiz 2 6 4 2" xfId="708" xr:uid="{8FFA780A-4192-45FF-B634-0970DE97B4EE}"/>
    <cellStyle name="Notiz 2 6 4 20" xfId="5484" xr:uid="{C1CA01D0-7723-45DA-9580-055B3ABB73E7}"/>
    <cellStyle name="Notiz 2 6 4 21" xfId="5750" xr:uid="{AB4BA356-526C-4DE4-8811-274A506F6268}"/>
    <cellStyle name="Notiz 2 6 4 22" xfId="5023" xr:uid="{FC11063E-4953-459F-94FE-7D5A2EEEF6D4}"/>
    <cellStyle name="Notiz 2 6 4 23" xfId="6290" xr:uid="{75B764CD-30CC-4B2F-96A3-11381BAD4C2C}"/>
    <cellStyle name="Notiz 2 6 4 24" xfId="6353" xr:uid="{38FB33EE-6EE5-4933-AD1D-1F253EA2ECCD}"/>
    <cellStyle name="Notiz 2 6 4 25" xfId="6725" xr:uid="{3FCFD7CD-A9BF-4614-8E5B-0714C043C82C}"/>
    <cellStyle name="Notiz 2 6 4 26" xfId="7027" xr:uid="{D4E5FD93-9932-465A-AB79-1E506E9FAD47}"/>
    <cellStyle name="Notiz 2 6 4 27" xfId="7290" xr:uid="{1CCE120A-53CA-4572-A56F-8E04EF9A5E6D}"/>
    <cellStyle name="Notiz 2 6 4 28" xfId="7550" xr:uid="{68DB9EAC-9556-4F8B-82B4-A612902A2FBA}"/>
    <cellStyle name="Notiz 2 6 4 29" xfId="7808" xr:uid="{79CECC13-1CF0-4256-B59C-6202CAFFA11B}"/>
    <cellStyle name="Notiz 2 6 4 3" xfId="977" xr:uid="{878AF065-5E14-47F5-A4BD-42399D265F6F}"/>
    <cellStyle name="Notiz 2 6 4 30" xfId="8056" xr:uid="{A76904DE-ADA4-4845-B609-D4B7A6A00411}"/>
    <cellStyle name="Notiz 2 6 4 31" xfId="7724" xr:uid="{41707612-2763-40B1-8760-89F89A09638E}"/>
    <cellStyle name="Notiz 2 6 4 4" xfId="1246" xr:uid="{7A58A81A-2B8E-4C96-B2FA-BDD8196260D9}"/>
    <cellStyle name="Notiz 2 6 4 5" xfId="1514" xr:uid="{F4B0788A-D8BB-46E8-BD50-11169CB65361}"/>
    <cellStyle name="Notiz 2 6 4 6" xfId="1835" xr:uid="{CE37EB51-9124-49FE-AC94-F64FACBF7A1B}"/>
    <cellStyle name="Notiz 2 6 4 7" xfId="2118" xr:uid="{E60CE1B2-B376-4395-9B07-DF92AB3EBF09}"/>
    <cellStyle name="Notiz 2 6 4 8" xfId="1867" xr:uid="{78C38CBF-FECE-42F6-8CAC-CB23F58143E5}"/>
    <cellStyle name="Notiz 2 6 4 9" xfId="2296" xr:uid="{A51EE127-4082-4888-BE13-A9BEF7D19D00}"/>
    <cellStyle name="Notiz 2 6 5" xfId="644" xr:uid="{E0365489-D0E0-43AF-B3FE-97DC3D0BE587}"/>
    <cellStyle name="Notiz 2 6 6" xfId="913" xr:uid="{592A176E-0317-42C1-B5A4-1BDC12825792}"/>
    <cellStyle name="Notiz 2 6 7" xfId="1182" xr:uid="{8FD35DBE-00A7-4ABC-9B43-D3E5037E308F}"/>
    <cellStyle name="Notiz 2 6 8" xfId="1695" xr:uid="{7C44D856-8576-44D1-9122-07550FB4AC6E}"/>
    <cellStyle name="Notiz 2 6 9" xfId="2054" xr:uid="{3D1FDCAD-2B6A-48D0-9BBF-500F8BB83665}"/>
    <cellStyle name="Notiz 2 7" xfId="258" xr:uid="{93FFE557-D30E-4FCA-B858-230466EE7543}"/>
    <cellStyle name="Notiz 2 7 10" xfId="2368" xr:uid="{7B8C59F6-D0C8-486A-8A42-6F3FBC521385}"/>
    <cellStyle name="Notiz 2 7 11" xfId="2678" xr:uid="{4D769C79-E940-4C5C-BA47-1899FA16097E}"/>
    <cellStyle name="Notiz 2 7 12" xfId="2945" xr:uid="{E0A0B340-FBB9-4CA2-B7FA-6C04CA4964CF}"/>
    <cellStyle name="Notiz 2 7 13" xfId="2721" xr:uid="{1E71E0AD-0A43-4003-8A7D-EE90B3B66D12}"/>
    <cellStyle name="Notiz 2 7 14" xfId="3658" xr:uid="{C77966AE-F87F-4565-8922-AC66129E6AF5}"/>
    <cellStyle name="Notiz 2 7 15" xfId="3919" xr:uid="{1D52F718-BDB0-486D-89D6-3AB0691E3428}"/>
    <cellStyle name="Notiz 2 7 16" xfId="4188" xr:uid="{9B4F105A-52A3-49A2-AF5B-70064FADC205}"/>
    <cellStyle name="Notiz 2 7 17" xfId="4457" xr:uid="{E5B519EB-6D03-45BB-A1F7-A969C225B519}"/>
    <cellStyle name="Notiz 2 7 18" xfId="4726" xr:uid="{32CD924F-B03A-4E4F-9294-E08F974BA152}"/>
    <cellStyle name="Notiz 2 7 19" xfId="3611" xr:uid="{CD225764-337A-4261-87A3-5CB8D3ED2F8B}"/>
    <cellStyle name="Notiz 2 7 2" xfId="398" xr:uid="{3662CBFE-4A48-4995-885B-B3CD74A289D2}"/>
    <cellStyle name="Notiz 2 7 2 10" xfId="3085" xr:uid="{94A2B904-3215-4048-880E-FDC21A7D4A3B}"/>
    <cellStyle name="Notiz 2 7 2 11" xfId="3353" xr:uid="{6FC31B1C-F2B7-46D2-8502-093F296D34D0}"/>
    <cellStyle name="Notiz 2 7 2 12" xfId="3511" xr:uid="{41C2A83A-0C15-44D4-BEB5-19C9371833DD}"/>
    <cellStyle name="Notiz 2 7 2 13" xfId="2770" xr:uid="{1C8D5CD6-C986-4FE4-B8C1-616FF3FB08E8}"/>
    <cellStyle name="Notiz 2 7 2 14" xfId="4059" xr:uid="{9A35AAC1-17F2-4D57-9805-D35F8DF437C0}"/>
    <cellStyle name="Notiz 2 7 2 15" xfId="4328" xr:uid="{1DC1EB9A-D6A7-4E5E-85EA-4937E7245979}"/>
    <cellStyle name="Notiz 2 7 2 16" xfId="4597" xr:uid="{29092D77-A7FE-41D1-9B06-D64475994BFE}"/>
    <cellStyle name="Notiz 2 7 2 17" xfId="4866" xr:uid="{4BDD03F7-9CE1-4985-8B44-9E9216F31447}"/>
    <cellStyle name="Notiz 2 7 2 18" xfId="5134" xr:uid="{7902F57F-2520-40DD-B1CC-5FAB81F41C67}"/>
    <cellStyle name="Notiz 2 7 2 19" xfId="5292" xr:uid="{5DE84870-EF44-4C4D-8BAC-D10A334D43C9}"/>
    <cellStyle name="Notiz 2 7 2 2" xfId="785" xr:uid="{D4BFBEE9-2034-420B-B5A2-3FB146078B0F}"/>
    <cellStyle name="Notiz 2 7 2 20" xfId="5561" xr:uid="{D6B066C9-D288-4EEF-9F64-87AD6292C453}"/>
    <cellStyle name="Notiz 2 7 2 21" xfId="5827" xr:uid="{216A59C5-3E54-43FB-89FD-450B23EEF853}"/>
    <cellStyle name="Notiz 2 7 2 22" xfId="5945" xr:uid="{94763FA5-44EF-4481-A2CB-F045B2E46660}"/>
    <cellStyle name="Notiz 2 7 2 23" xfId="6218" xr:uid="{A5804E1A-C5D4-45CE-A6D4-9846DFCD6E58}"/>
    <cellStyle name="Notiz 2 7 2 24" xfId="6373" xr:uid="{8CC799C4-F739-4B02-97B9-3983DDBEB935}"/>
    <cellStyle name="Notiz 2 7 2 25" xfId="6340" xr:uid="{7647D67B-AE5B-435F-BD0D-E0CA86B06A0C}"/>
    <cellStyle name="Notiz 2 7 2 26" xfId="7104" xr:uid="{35B66F8E-9886-447D-9B92-660C59A319DA}"/>
    <cellStyle name="Notiz 2 7 2 27" xfId="7367" xr:uid="{CF44BAEE-3844-4D2C-8245-D81298FAAEA8}"/>
    <cellStyle name="Notiz 2 7 2 28" xfId="7627" xr:uid="{813AB7FB-CC7A-40E1-8809-B79832AD0462}"/>
    <cellStyle name="Notiz 2 7 2 29" xfId="7885" xr:uid="{17AB022B-BD7E-4C26-A20F-A6F1BFFE40D0}"/>
    <cellStyle name="Notiz 2 7 2 3" xfId="1054" xr:uid="{85E06D37-66F3-40B4-A07C-4622D86DDD82}"/>
    <cellStyle name="Notiz 2 7 2 30" xfId="8132" xr:uid="{50FF3F2F-F9EA-4F7A-B0BE-1120E5401B89}"/>
    <cellStyle name="Notiz 2 7 2 31" xfId="8377" xr:uid="{662F03E3-42B9-4C3B-9325-0ED865987FEC}"/>
    <cellStyle name="Notiz 2 7 2 4" xfId="1323" xr:uid="{29B29C19-34A7-458C-A6C8-BE7007705997}"/>
    <cellStyle name="Notiz 2 7 2 5" xfId="1591" xr:uid="{D37AF575-87C3-4116-9ED9-6F0BAAABC79F}"/>
    <cellStyle name="Notiz 2 7 2 6" xfId="1418" xr:uid="{9247BDF1-4CB7-4704-B5F5-0BCD000FA583}"/>
    <cellStyle name="Notiz 2 7 2 7" xfId="2195" xr:uid="{912D009D-593A-4D85-9C52-AD80401FF7C1}"/>
    <cellStyle name="Notiz 2 7 2 8" xfId="2523" xr:uid="{0B8155CB-F159-42DB-8C22-3F787D3FC8CA}"/>
    <cellStyle name="Notiz 2 7 2 9" xfId="2833" xr:uid="{59E69526-E5E2-489C-8B84-A71A516711C3}"/>
    <cellStyle name="Notiz 2 7 20" xfId="5421" xr:uid="{A3F63A8C-83E3-4FCC-9651-6FC5DAF6578E}"/>
    <cellStyle name="Notiz 2 7 21" xfId="5895" xr:uid="{983BFAF0-0FE9-4C53-9C09-C4A3C862C3E2}"/>
    <cellStyle name="Notiz 2 7 22" xfId="6056" xr:uid="{2E0863EC-3CB1-43D1-B580-6769F4DAEC26}"/>
    <cellStyle name="Notiz 2 7 23" xfId="6222" xr:uid="{7E9DB483-FF85-4810-9BA1-8046DDAC7347}"/>
    <cellStyle name="Notiz 2 7 24" xfId="6623" xr:uid="{BD204269-6EBD-4AB7-AAD1-C799CD54705F}"/>
    <cellStyle name="Notiz 2 7 25" xfId="6964" xr:uid="{62883DF8-1AC6-4195-8080-128A931C2534}"/>
    <cellStyle name="Notiz 2 7 26" xfId="7230" xr:uid="{02F6D988-3436-41DB-BA88-4533C24B72D1}"/>
    <cellStyle name="Notiz 2 7 27" xfId="7489" xr:uid="{3049AD46-9021-4899-A224-70B885B14784}"/>
    <cellStyle name="Notiz 2 7 28" xfId="7751" xr:uid="{53ED3CCE-E7D2-41F7-A806-8DFCE6F5C033}"/>
    <cellStyle name="Notiz 2 7 29" xfId="8002" xr:uid="{780DCEE4-2773-41FA-8742-C445CBF543A4}"/>
    <cellStyle name="Notiz 2 7 3" xfId="452" xr:uid="{589EAAAD-29CC-41A2-A07D-4FF0EA5EA5D2}"/>
    <cellStyle name="Notiz 2 7 3 10" xfId="3139" xr:uid="{A069CB10-65D2-40B2-8B17-8733C1B720C7}"/>
    <cellStyle name="Notiz 2 7 3 11" xfId="3407" xr:uid="{3501AEE6-F493-43C2-B22D-1CCADFA47EE1}"/>
    <cellStyle name="Notiz 2 7 3 12" xfId="3565" xr:uid="{90384673-99EF-4F51-90CD-E07BC47BF974}"/>
    <cellStyle name="Notiz 2 7 3 13" xfId="516" xr:uid="{6AF24142-5483-4E31-A5AC-DA44437E1796}"/>
    <cellStyle name="Notiz 2 7 3 14" xfId="4113" xr:uid="{0DE237A6-4FB6-4F58-AF18-F8A201EE09FF}"/>
    <cellStyle name="Notiz 2 7 3 15" xfId="4382" xr:uid="{50A74D4F-57DA-4583-8265-D75FE36572A6}"/>
    <cellStyle name="Notiz 2 7 3 16" xfId="4651" xr:uid="{20BB5238-8875-46EE-BA8E-37ADA69F9219}"/>
    <cellStyle name="Notiz 2 7 3 17" xfId="4920" xr:uid="{87105211-1902-4A5F-9676-0CE1960C0B2A}"/>
    <cellStyle name="Notiz 2 7 3 18" xfId="5188" xr:uid="{1CF67A61-FD82-4033-9C0F-C5F720670811}"/>
    <cellStyle name="Notiz 2 7 3 19" xfId="5346" xr:uid="{20D3FBDB-7A5C-43AB-A536-BF914E921E5B}"/>
    <cellStyle name="Notiz 2 7 3 2" xfId="839" xr:uid="{DDF5F5E8-7197-463D-BE5B-4F5A76406B82}"/>
    <cellStyle name="Notiz 2 7 3 20" xfId="5615" xr:uid="{0FD3C3D4-958B-442D-AF1C-8A7024EB053A}"/>
    <cellStyle name="Notiz 2 7 3 21" xfId="5881" xr:uid="{928C5A85-74C8-45AB-86B2-4AC5E8867A97}"/>
    <cellStyle name="Notiz 2 7 3 22" xfId="5999" xr:uid="{39041212-1E91-4018-88F6-FDFB582FFCA7}"/>
    <cellStyle name="Notiz 2 7 3 23" xfId="5753" xr:uid="{F228DD38-93B7-44BD-8D32-87D4CD66F98A}"/>
    <cellStyle name="Notiz 2 7 3 24" xfId="6427" xr:uid="{347BD694-96BF-47C8-B8FE-14FD0306A1E5}"/>
    <cellStyle name="Notiz 2 7 3 25" xfId="6891" xr:uid="{7FFD2890-C90D-485C-94D1-314779B39539}"/>
    <cellStyle name="Notiz 2 7 3 26" xfId="7158" xr:uid="{F2912F0D-2087-4038-A029-DBBFF163E883}"/>
    <cellStyle name="Notiz 2 7 3 27" xfId="7421" xr:uid="{C3268EA8-E535-49F6-BBDC-D5D70A25EA2A}"/>
    <cellStyle name="Notiz 2 7 3 28" xfId="7681" xr:uid="{C38E6057-D8F4-4040-8E99-EADD19516D88}"/>
    <cellStyle name="Notiz 2 7 3 29" xfId="7939" xr:uid="{4ADDEAEF-116C-43F9-A31B-0A9DA325A903}"/>
    <cellStyle name="Notiz 2 7 3 3" xfId="1108" xr:uid="{5CF51D82-795C-4923-8B3D-70EC74BCA24A}"/>
    <cellStyle name="Notiz 2 7 3 30" xfId="8186" xr:uid="{E9B58D2C-1786-437E-958B-B1A295D24D58}"/>
    <cellStyle name="Notiz 2 7 3 31" xfId="7966" xr:uid="{39F98EE0-7EEA-473E-8873-E35A60E9CF56}"/>
    <cellStyle name="Notiz 2 7 3 4" xfId="1377" xr:uid="{219C3359-EABD-4341-9D9E-8F33386E745F}"/>
    <cellStyle name="Notiz 2 7 3 5" xfId="1645" xr:uid="{BD8034F0-FFB1-4BBA-9E9E-46107D4F6E2E}"/>
    <cellStyle name="Notiz 2 7 3 6" xfId="1980" xr:uid="{E2ADA5A5-7E62-45A0-846A-7EED25775BFD}"/>
    <cellStyle name="Notiz 2 7 3 7" xfId="2249" xr:uid="{A493E16A-01FA-4B97-A3C0-584E4467BB96}"/>
    <cellStyle name="Notiz 2 7 3 8" xfId="2007" xr:uid="{C6730939-31C7-44C5-A632-7AC8615B1B9A}"/>
    <cellStyle name="Notiz 2 7 3 9" xfId="2381" xr:uid="{64692D2E-3050-4C25-8CF1-5BF61ED2428B}"/>
    <cellStyle name="Notiz 2 7 30" xfId="8264" xr:uid="{C94CDFD5-C515-4D35-B6AB-52259209C574}"/>
    <cellStyle name="Notiz 2 7 4" xfId="322" xr:uid="{0919C0EC-0C46-4286-B7A8-3CE7058CDDAB}"/>
    <cellStyle name="Notiz 2 7 4 10" xfId="3009" xr:uid="{D6C979E8-475F-4AC9-91FF-E5758BB3F79E}"/>
    <cellStyle name="Notiz 2 7 4 11" xfId="3277" xr:uid="{D653E9F3-257D-44EC-BF1E-EF321C3B1CFD}"/>
    <cellStyle name="Notiz 2 7 4 12" xfId="2667" xr:uid="{C7175C82-BAF1-40D6-A7FE-81936FACBEEA}"/>
    <cellStyle name="Notiz 2 7 4 13" xfId="3205" xr:uid="{4E99EA42-CEF2-41A6-BAD6-814535A6C795}"/>
    <cellStyle name="Notiz 2 7 4 14" xfId="3983" xr:uid="{583C30CB-0292-4ADE-8D48-2FE4A5F45415}"/>
    <cellStyle name="Notiz 2 7 4 15" xfId="4252" xr:uid="{55057CF5-DF4C-45C8-8EE1-D28FD6D202F1}"/>
    <cellStyle name="Notiz 2 7 4 16" xfId="4521" xr:uid="{B3AA8714-7A89-424D-AFDA-4563CCD4459C}"/>
    <cellStyle name="Notiz 2 7 4 17" xfId="4790" xr:uid="{D623780C-AD39-4319-98A3-A35A192A934F}"/>
    <cellStyle name="Notiz 2 7 4 18" xfId="5058" xr:uid="{AADA3586-3ABF-4D59-9CFC-37FC8F023FED}"/>
    <cellStyle name="Notiz 2 7 4 19" xfId="4221" xr:uid="{10BCBBEF-943F-45E5-80A7-EED47237936E}"/>
    <cellStyle name="Notiz 2 7 4 2" xfId="709" xr:uid="{0E2E03CF-B2AE-4B32-A61B-F275BDC5DA88}"/>
    <cellStyle name="Notiz 2 7 4 20" xfId="5485" xr:uid="{E212EFC8-3442-440F-8410-B5381C39465E}"/>
    <cellStyle name="Notiz 2 7 4 21" xfId="5751" xr:uid="{C3B75B64-A8B4-4CE9-AF41-EC8355AEBA08}"/>
    <cellStyle name="Notiz 2 7 4 22" xfId="5830" xr:uid="{C77C643B-1B68-4A6F-832F-24897B4C5783}"/>
    <cellStyle name="Notiz 2 7 4 23" xfId="5383" xr:uid="{D711C662-4416-4A9C-BD25-2233ED3BA7B6}"/>
    <cellStyle name="Notiz 2 7 4 24" xfId="6342" xr:uid="{476DF2A8-360C-4442-BCA0-93C2B76A0BD4}"/>
    <cellStyle name="Notiz 2 7 4 25" xfId="6532" xr:uid="{5C2695FB-36C0-402F-B70E-FF263534834A}"/>
    <cellStyle name="Notiz 2 7 4 26" xfId="7028" xr:uid="{754B2E0E-5E88-4F50-AFFD-B8349BE9BD42}"/>
    <cellStyle name="Notiz 2 7 4 27" xfId="7291" xr:uid="{78767A57-5175-4210-92F8-FF6412866152}"/>
    <cellStyle name="Notiz 2 7 4 28" xfId="7551" xr:uid="{DCA0BE8E-1A78-40F0-98F5-E6FAFD4C5FF7}"/>
    <cellStyle name="Notiz 2 7 4 29" xfId="7809" xr:uid="{51F1A2B9-B719-4576-A66C-AB465C96A829}"/>
    <cellStyle name="Notiz 2 7 4 3" xfId="978" xr:uid="{0235BA0B-0F8A-4EF7-A829-B61C530E72D0}"/>
    <cellStyle name="Notiz 2 7 4 30" xfId="8057" xr:uid="{357A0E9F-B21B-4EBF-A791-E95A17721C31}"/>
    <cellStyle name="Notiz 2 7 4 31" xfId="8352" xr:uid="{D0D25AF3-88F2-4E2A-AB93-1D3102ECE58B}"/>
    <cellStyle name="Notiz 2 7 4 4" xfId="1247" xr:uid="{08BF7F68-C980-4425-8251-230DDF7B9487}"/>
    <cellStyle name="Notiz 2 7 4 5" xfId="1515" xr:uid="{ADE4CF34-F1C3-4DF2-A71D-526B0E324F80}"/>
    <cellStyle name="Notiz 2 7 4 6" xfId="1593" xr:uid="{2A83D216-A83C-4756-847B-AD54C0E19B76}"/>
    <cellStyle name="Notiz 2 7 4 7" xfId="2119" xr:uid="{A2249B04-73AC-40CF-B199-EDE475CA4C64}"/>
    <cellStyle name="Notiz 2 7 4 8" xfId="2486" xr:uid="{3B6DFC32-B5D1-4F06-A4BB-157979B4D1DF}"/>
    <cellStyle name="Notiz 2 7 4 9" xfId="2796" xr:uid="{2F6E806E-0738-4081-B148-65249046ACA4}"/>
    <cellStyle name="Notiz 2 7 5" xfId="645" xr:uid="{F4DB8BF7-F0B2-4DAE-BCA4-D74CA6D81B58}"/>
    <cellStyle name="Notiz 2 7 6" xfId="914" xr:uid="{8C7F60E1-AAD3-47E1-A7E2-26989DA8A455}"/>
    <cellStyle name="Notiz 2 7 7" xfId="1183" xr:uid="{68A350E6-26D3-466C-BEAA-69B7226303C1}"/>
    <cellStyle name="Notiz 2 7 8" xfId="1732" xr:uid="{1F544937-3575-42E4-9DAF-FBF273FD7405}"/>
    <cellStyle name="Notiz 2 7 9" xfId="2055" xr:uid="{1497473A-BEAF-4317-9C60-208C4B3F9FDD}"/>
    <cellStyle name="Notiz 2 8" xfId="259" xr:uid="{52D8193F-610A-428B-A813-B33E8586878C}"/>
    <cellStyle name="Notiz 2 8 10" xfId="2498" xr:uid="{DFA9121E-65C0-4D0D-9616-495634B706D8}"/>
    <cellStyle name="Notiz 2 8 11" xfId="2808" xr:uid="{AA694C45-1450-4B64-9B43-0BF13403F700}"/>
    <cellStyle name="Notiz 2 8 12" xfId="2946" xr:uid="{24CD322F-1F90-4D33-8F20-1C53C8F97D98}"/>
    <cellStyle name="Notiz 2 8 13" xfId="3361" xr:uid="{6902F237-01BA-4E34-90AC-630B52CC2D05}"/>
    <cellStyle name="Notiz 2 8 14" xfId="3837" xr:uid="{4209AEC3-1765-499D-A222-775A7E09F586}"/>
    <cellStyle name="Notiz 2 8 15" xfId="3920" xr:uid="{1B26D150-58AC-464F-A431-C484B8C8C8D8}"/>
    <cellStyle name="Notiz 2 8 16" xfId="4189" xr:uid="{5C4624EF-799D-42FD-9230-739456E337BF}"/>
    <cellStyle name="Notiz 2 8 17" xfId="4458" xr:uid="{09B75267-DF74-48B2-907A-CD0B723CCE8E}"/>
    <cellStyle name="Notiz 2 8 18" xfId="4727" xr:uid="{2F659531-B658-4095-99E3-2D69514929CE}"/>
    <cellStyle name="Notiz 2 8 19" xfId="5142" xr:uid="{BBB97A43-E81D-4A9D-B697-93FFFAA0D5B9}"/>
    <cellStyle name="Notiz 2 8 2" xfId="399" xr:uid="{2D038381-3B96-444C-9E26-62EDFFD25FFF}"/>
    <cellStyle name="Notiz 2 8 2 10" xfId="3086" xr:uid="{8E618B21-A70D-4EEB-A50D-1D3E2C0D1018}"/>
    <cellStyle name="Notiz 2 8 2 11" xfId="3354" xr:uid="{DED549C0-3D27-4552-8D11-73A29B91177E}"/>
    <cellStyle name="Notiz 2 8 2 12" xfId="3512" xr:uid="{B8496635-5051-43A3-933D-6A1D3ED69106}"/>
    <cellStyle name="Notiz 2 8 2 13" xfId="3457" xr:uid="{CE227BCB-8147-4EDB-8DDA-C869CF8B7AA7}"/>
    <cellStyle name="Notiz 2 8 2 14" xfId="4060" xr:uid="{22EBC3C7-D32E-4E4A-960D-6A21D8F179F7}"/>
    <cellStyle name="Notiz 2 8 2 15" xfId="4329" xr:uid="{20AD2A86-C1AE-4A9D-83A3-00826469CEE7}"/>
    <cellStyle name="Notiz 2 8 2 16" xfId="4598" xr:uid="{BACF660F-5E17-46A2-B4E4-81F5EE2ED701}"/>
    <cellStyle name="Notiz 2 8 2 17" xfId="4867" xr:uid="{1CF181BD-B2BA-49BF-899A-A4C391120CCB}"/>
    <cellStyle name="Notiz 2 8 2 18" xfId="5135" xr:uid="{4CFB9DB6-FBCB-4256-BB8B-91A8D10B707A}"/>
    <cellStyle name="Notiz 2 8 2 19" xfId="5293" xr:uid="{34E60007-CEE6-4A8A-9724-FD21F7C23597}"/>
    <cellStyle name="Notiz 2 8 2 2" xfId="786" xr:uid="{64752976-2575-45DD-8800-F04E1AE98672}"/>
    <cellStyle name="Notiz 2 8 2 20" xfId="5562" xr:uid="{6B34BF1E-4C8D-4D4B-9747-1E9E31C00578}"/>
    <cellStyle name="Notiz 2 8 2 21" xfId="5828" xr:uid="{937F5E0A-3C43-441E-AD08-0B4131E30BCC}"/>
    <cellStyle name="Notiz 2 8 2 22" xfId="5946" xr:uid="{EF9F0369-3303-46C0-9AFA-50ADFA2B33E9}"/>
    <cellStyle name="Notiz 2 8 2 23" xfId="6272" xr:uid="{48B452B7-289D-48B2-AF51-06B36BDE7E10}"/>
    <cellStyle name="Notiz 2 8 2 24" xfId="6374" xr:uid="{F63176F0-C5A5-483F-8E78-F28C241B0B16}"/>
    <cellStyle name="Notiz 2 8 2 25" xfId="6194" xr:uid="{99C2A666-0672-41E5-ABD1-0C97061FA9E2}"/>
    <cellStyle name="Notiz 2 8 2 26" xfId="7105" xr:uid="{69D2CF6A-53C7-4F4F-990E-412EFFE48B02}"/>
    <cellStyle name="Notiz 2 8 2 27" xfId="7368" xr:uid="{0E1F2BBB-E0F4-4219-9467-29976102AFAB}"/>
    <cellStyle name="Notiz 2 8 2 28" xfId="7628" xr:uid="{719E1157-F4C8-4454-873A-C90C45FE20A0}"/>
    <cellStyle name="Notiz 2 8 2 29" xfId="7886" xr:uid="{A7D1725F-3175-40F8-AE5F-A8FE4984F0D4}"/>
    <cellStyle name="Notiz 2 8 2 3" xfId="1055" xr:uid="{B7D5D3B0-9891-437B-BE81-3080A0FEF5D4}"/>
    <cellStyle name="Notiz 2 8 2 30" xfId="8133" xr:uid="{590EA8AA-D65B-408B-B5C4-41900C8223D4}"/>
    <cellStyle name="Notiz 2 8 2 31" xfId="7206" xr:uid="{4FD8CE3F-BE35-4147-9989-70DC09B43C8A}"/>
    <cellStyle name="Notiz 2 8 2 4" xfId="1324" xr:uid="{DB62A973-E6C4-43AF-A109-D372B3A718AB}"/>
    <cellStyle name="Notiz 2 8 2 5" xfId="1592" xr:uid="{4D914718-E54E-452C-B860-89EE49E73C6E}"/>
    <cellStyle name="Notiz 2 8 2 6" xfId="1186" xr:uid="{B427CC29-46B9-4DEE-A5A2-7111C11882A3}"/>
    <cellStyle name="Notiz 2 8 2 7" xfId="2196" xr:uid="{A2536437-5345-4AAA-BB7C-A7357A0D9E23}"/>
    <cellStyle name="Notiz 2 8 2 8" xfId="1677" xr:uid="{3B37DAAA-0FD7-4E2C-876C-D217E274263A}"/>
    <cellStyle name="Notiz 2 8 2 9" xfId="2388" xr:uid="{941F9AA2-EB92-41A0-86EE-981BF43AD320}"/>
    <cellStyle name="Notiz 2 8 20" xfId="5422" xr:uid="{9205081A-F1D1-4C3A-859C-99B21A117A60}"/>
    <cellStyle name="Notiz 2 8 21" xfId="5787" xr:uid="{60006941-07F7-4D5F-A74D-4DAA54980B65}"/>
    <cellStyle name="Notiz 2 8 22" xfId="6118" xr:uid="{21F086B4-DEEE-4F9B-B719-D20484BBF74A}"/>
    <cellStyle name="Notiz 2 8 23" xfId="6123" xr:uid="{BB1D8889-BFBD-4F36-AD7F-BC1681A9115B}"/>
    <cellStyle name="Notiz 2 8 24" xfId="6259" xr:uid="{6CCF1296-BE4F-4441-B119-ACFA7329E3F9}"/>
    <cellStyle name="Notiz 2 8 25" xfId="6965" xr:uid="{D4ADD133-2A56-432D-97CF-5D26323DC1FB}"/>
    <cellStyle name="Notiz 2 8 26" xfId="7231" xr:uid="{F013B069-5967-4F13-ACFE-CCF9A392F205}"/>
    <cellStyle name="Notiz 2 8 27" xfId="7490" xr:uid="{0AB29E8B-EADF-41DD-934C-51E45881E08A}"/>
    <cellStyle name="Notiz 2 8 28" xfId="7752" xr:uid="{9DEDDF61-D204-43F8-A71F-1CCD2864825E}"/>
    <cellStyle name="Notiz 2 8 29" xfId="8003" xr:uid="{7F558E64-C890-4F0C-868E-DB6343B9D7EB}"/>
    <cellStyle name="Notiz 2 8 3" xfId="453" xr:uid="{D89298E4-766C-48C6-B98D-42FA2EF607BC}"/>
    <cellStyle name="Notiz 2 8 3 10" xfId="3140" xr:uid="{B516E158-D683-4EDA-90B5-E9B181753389}"/>
    <cellStyle name="Notiz 2 8 3 11" xfId="3408" xr:uid="{D3DA1FF9-A59A-4B7A-BFEF-0E9DF12F9900}"/>
    <cellStyle name="Notiz 2 8 3 12" xfId="3566" xr:uid="{B78C31D4-2F16-494A-BDC8-63DC024B1FB7}"/>
    <cellStyle name="Notiz 2 8 3 13" xfId="3378" xr:uid="{FD45D75D-A7F5-4438-A125-FE07292A05EB}"/>
    <cellStyle name="Notiz 2 8 3 14" xfId="4114" xr:uid="{F84850B1-E10C-4085-91A1-AF2389B75BE2}"/>
    <cellStyle name="Notiz 2 8 3 15" xfId="4383" xr:uid="{3EF0B483-CB3B-4750-BE70-970D04323AEE}"/>
    <cellStyle name="Notiz 2 8 3 16" xfId="4652" xr:uid="{2DD2BA7C-BE9D-478C-8F07-C9CB0D1BE641}"/>
    <cellStyle name="Notiz 2 8 3 17" xfId="4921" xr:uid="{B8AD5B98-1FE3-4F40-94B4-2D8210770A4D}"/>
    <cellStyle name="Notiz 2 8 3 18" xfId="5189" xr:uid="{AD97E9D8-E797-43BB-B47A-12EDACB9B722}"/>
    <cellStyle name="Notiz 2 8 3 19" xfId="5347" xr:uid="{BFAE54D1-566C-4821-BF9A-D66FDB218205}"/>
    <cellStyle name="Notiz 2 8 3 2" xfId="840" xr:uid="{66EDABAE-9153-441F-8B62-FC0C1EC7C67A}"/>
    <cellStyle name="Notiz 2 8 3 20" xfId="5616" xr:uid="{686244E7-D464-4BF6-BD2A-2629F4C4C4D9}"/>
    <cellStyle name="Notiz 2 8 3 21" xfId="5882" xr:uid="{F4A07BB5-DDFA-4623-93B4-FAE94AB1F7C4}"/>
    <cellStyle name="Notiz 2 8 3 22" xfId="6000" xr:uid="{C01044EE-622A-45FC-AE73-872D5AD9D756}"/>
    <cellStyle name="Notiz 2 8 3 23" xfId="4982" xr:uid="{6AAC22AD-D228-4639-B906-E81909CF8007}"/>
    <cellStyle name="Notiz 2 8 3 24" xfId="6428" xr:uid="{96D466F4-F4A5-457F-A085-506F325C2A2B}"/>
    <cellStyle name="Notiz 2 8 3 25" xfId="6892" xr:uid="{6144893A-C57B-4013-A197-45120EB4CA8B}"/>
    <cellStyle name="Notiz 2 8 3 26" xfId="7159" xr:uid="{D0C9666B-D03A-494A-8606-41909CEE8F82}"/>
    <cellStyle name="Notiz 2 8 3 27" xfId="7422" xr:uid="{B815E4AD-75FC-47C0-BFCC-AAB14484CE72}"/>
    <cellStyle name="Notiz 2 8 3 28" xfId="7682" xr:uid="{64795EBE-61B6-4D36-9BD2-4BA2CD0FD636}"/>
    <cellStyle name="Notiz 2 8 3 29" xfId="7940" xr:uid="{83EB2F46-E376-4FF1-9B09-56F36C309362}"/>
    <cellStyle name="Notiz 2 8 3 3" xfId="1109" xr:uid="{1B15B9DF-A9FE-44C7-BD8F-6E00264F2F49}"/>
    <cellStyle name="Notiz 2 8 3 30" xfId="8187" xr:uid="{87B16216-7967-4E8A-9DAA-ED563B0E1FD8}"/>
    <cellStyle name="Notiz 2 8 3 31" xfId="7976" xr:uid="{A0602E07-63F3-4701-9894-B18DCAB467C7}"/>
    <cellStyle name="Notiz 2 8 3 4" xfId="1378" xr:uid="{6BB667B6-99C7-43B7-AC27-44F6B81EE07C}"/>
    <cellStyle name="Notiz 2 8 3 5" xfId="1646" xr:uid="{6680D652-5FE0-43C8-B300-47C3BEF285CB}"/>
    <cellStyle name="Notiz 2 8 3 6" xfId="1981" xr:uid="{AB0B0D28-E669-43F7-BFC7-AA3DDA17D985}"/>
    <cellStyle name="Notiz 2 8 3 7" xfId="2250" xr:uid="{157D452C-0F12-4E3E-8107-8264C3147154}"/>
    <cellStyle name="Notiz 2 8 3 8" xfId="2027" xr:uid="{2E477FB4-8138-4E25-9575-24F1EA0E3A99}"/>
    <cellStyle name="Notiz 2 8 3 9" xfId="2565" xr:uid="{C286EA50-899B-4FB6-A5E4-451E12FC52C5}"/>
    <cellStyle name="Notiz 2 8 30" xfId="8361" xr:uid="{5854EEBA-0264-42FD-89F3-EF6A162F009D}"/>
    <cellStyle name="Notiz 2 8 4" xfId="323" xr:uid="{2AD384CF-D116-4130-8DC8-1AE389648A60}"/>
    <cellStyle name="Notiz 2 8 4 10" xfId="3010" xr:uid="{16630CB9-F5FF-47C6-B02D-3D0B0798D415}"/>
    <cellStyle name="Notiz 2 8 4 11" xfId="3278" xr:uid="{A2974D72-93AD-4EDF-A09E-E2E943F58DFD}"/>
    <cellStyle name="Notiz 2 8 4 12" xfId="2081" xr:uid="{A4B4C686-90A4-48AC-A367-F1C79A9FAA3A}"/>
    <cellStyle name="Notiz 2 8 4 13" xfId="3848" xr:uid="{AB5E75F7-A3C6-4CE1-9829-60B74B387D24}"/>
    <cellStyle name="Notiz 2 8 4 14" xfId="3984" xr:uid="{E6911956-1A3A-43E5-AF8C-4ED191EB9E3C}"/>
    <cellStyle name="Notiz 2 8 4 15" xfId="4253" xr:uid="{F1FA7892-C751-4E35-BBE6-6B9EB1BE4543}"/>
    <cellStyle name="Notiz 2 8 4 16" xfId="4522" xr:uid="{077269EE-975C-4405-AC73-9ED90BB288F9}"/>
    <cellStyle name="Notiz 2 8 4 17" xfId="4791" xr:uid="{84F76A7D-D642-4A6F-B99F-13E81EEC7957}"/>
    <cellStyle name="Notiz 2 8 4 18" xfId="5059" xr:uid="{D609D053-E772-435A-BE0E-FF97A03919F2}"/>
    <cellStyle name="Notiz 2 8 4 19" xfId="3773" xr:uid="{40998E71-CA3C-4A43-8EB9-DB07BFDB4344}"/>
    <cellStyle name="Notiz 2 8 4 2" xfId="710" xr:uid="{4FA53BE1-39A2-444D-947B-5B57BA5A2A67}"/>
    <cellStyle name="Notiz 2 8 4 20" xfId="5486" xr:uid="{4E3FE610-258F-450C-9F9B-9DC3C9220C93}"/>
    <cellStyle name="Notiz 2 8 4 21" xfId="5752" xr:uid="{4E00A7BB-504B-4B1E-9740-2ADD99222146}"/>
    <cellStyle name="Notiz 2 8 4 22" xfId="5884" xr:uid="{B8CC50D4-06F6-4373-93B5-068E972E8ECC}"/>
    <cellStyle name="Notiz 2 8 4 23" xfId="6235" xr:uid="{1E11506E-6BDB-4A5F-AE98-C4F7FCE8CC8C}"/>
    <cellStyle name="Notiz 2 8 4 24" xfId="6338" xr:uid="{271E00B0-77C4-4101-B450-492619CB6542}"/>
    <cellStyle name="Notiz 2 8 4 25" xfId="6100" xr:uid="{24CD09F3-3262-4A2D-A31A-7B37A6DD2835}"/>
    <cellStyle name="Notiz 2 8 4 26" xfId="7029" xr:uid="{A185FAE6-4E0E-4D44-B9B1-7F52551BD41D}"/>
    <cellStyle name="Notiz 2 8 4 27" xfId="7292" xr:uid="{A2244B47-48B3-474D-8C08-53CAE5356E4C}"/>
    <cellStyle name="Notiz 2 8 4 28" xfId="7552" xr:uid="{03BA26B3-D581-40CE-A7CC-289BC3505EE7}"/>
    <cellStyle name="Notiz 2 8 4 29" xfId="7810" xr:uid="{D52974F3-E1BF-4CBF-B7DE-A3F75445662C}"/>
    <cellStyle name="Notiz 2 8 4 3" xfId="979" xr:uid="{FC362994-61EB-49B5-9B6D-93774A6D3E18}"/>
    <cellStyle name="Notiz 2 8 4 30" xfId="8058" xr:uid="{4652DE7A-F071-4D4B-BF65-99E3ABFC3EC5}"/>
    <cellStyle name="Notiz 2 8 4 31" xfId="8394" xr:uid="{FDF673F7-B2AD-4045-9DD7-63F82978502B}"/>
    <cellStyle name="Notiz 2 8 4 4" xfId="1248" xr:uid="{AF623E60-107D-42D1-9B21-E67A6AE7C4AA}"/>
    <cellStyle name="Notiz 2 8 4 5" xfId="1516" xr:uid="{FFC42855-88FA-43A4-8051-3F666E8FD0AE}"/>
    <cellStyle name="Notiz 2 8 4 6" xfId="1436" xr:uid="{F6B7D74B-6A81-4F05-AA5C-4D444DDE6394}"/>
    <cellStyle name="Notiz 2 8 4 7" xfId="2120" xr:uid="{8434C5B8-05E8-4012-B9A1-E0973E7FE2CE}"/>
    <cellStyle name="Notiz 2 8 4 8" xfId="2540" xr:uid="{838B5C68-CB19-4973-8765-C9BF36CC5D8B}"/>
    <cellStyle name="Notiz 2 8 4 9" xfId="2850" xr:uid="{CF827F15-6F51-4B40-AAA0-8C9D5CE06C78}"/>
    <cellStyle name="Notiz 2 8 5" xfId="646" xr:uid="{99965FDA-FEB4-4D99-A403-1233AB108467}"/>
    <cellStyle name="Notiz 2 8 6" xfId="915" xr:uid="{91F5A312-9E32-4E7A-AD2D-558F15D2DC96}"/>
    <cellStyle name="Notiz 2 8 7" xfId="1184" xr:uid="{05A6AC99-86AD-408F-99C2-237DEC625978}"/>
    <cellStyle name="Notiz 2 8 8" xfId="1652" xr:uid="{7B8BDDB2-11AC-4E77-94C8-DF49479EC28A}"/>
    <cellStyle name="Notiz 2 8 9" xfId="2056" xr:uid="{C7410F1D-7ED1-4F96-B9AD-AEADD34DC382}"/>
    <cellStyle name="Notiz 2 9" xfId="336" xr:uid="{7521AE99-F9C8-4644-9B17-C2A5149E9F68}"/>
    <cellStyle name="Notiz 2 9 10" xfId="3023" xr:uid="{E90FF65E-9DF8-4413-91F3-A4CD9C5C044E}"/>
    <cellStyle name="Notiz 2 9 11" xfId="3291" xr:uid="{E4255DF0-9303-42D4-BD3C-3B20B3F5F930}"/>
    <cellStyle name="Notiz 2 9 12" xfId="2897" xr:uid="{AFEF3626-6B97-424B-8671-168E32622EEC}"/>
    <cellStyle name="Notiz 2 9 13" xfId="3627" xr:uid="{E07FCE37-4E58-4749-89F4-940C0028B04D}"/>
    <cellStyle name="Notiz 2 9 14" xfId="3997" xr:uid="{4FE0FC9E-5B64-40BA-925B-0536C5CD6ECC}"/>
    <cellStyle name="Notiz 2 9 15" xfId="4266" xr:uid="{844B3FE0-9A67-4802-8243-D24A91648C84}"/>
    <cellStyle name="Notiz 2 9 16" xfId="4535" xr:uid="{08D3AD94-3F1A-40D7-A66A-AAC46621049A}"/>
    <cellStyle name="Notiz 2 9 17" xfId="4804" xr:uid="{ECBF86BC-59C6-4F1F-85F6-7B3039C705A3}"/>
    <cellStyle name="Notiz 2 9 18" xfId="5072" xr:uid="{1FD49EF5-F478-4A8A-B4A6-F1AF51F3C90D}"/>
    <cellStyle name="Notiz 2 9 19" xfId="4678" xr:uid="{21EA78B6-28D9-4938-BCEB-C9DB28318A48}"/>
    <cellStyle name="Notiz 2 9 2" xfId="723" xr:uid="{B792DAAA-5F73-44F4-A203-0570556E64B3}"/>
    <cellStyle name="Notiz 2 9 20" xfId="5499" xr:uid="{2C614150-9D70-4D2D-9CA9-945F08E6BEE8}"/>
    <cellStyle name="Notiz 2 9 21" xfId="5765" xr:uid="{86A0ACAA-4635-4D3C-9955-288D2E55FF96}"/>
    <cellStyle name="Notiz 2 9 22" xfId="5651" xr:uid="{76A431D5-AF59-452E-9EB5-882697470D0A}"/>
    <cellStyle name="Notiz 2 9 23" xfId="5756" xr:uid="{285416AD-D987-4838-A202-766B4C31E9FB}"/>
    <cellStyle name="Notiz 2 9 24" xfId="5660" xr:uid="{72602848-8CD1-47D5-9C45-3E1B657FDF1C}"/>
    <cellStyle name="Notiz 2 9 25" xfId="6736" xr:uid="{4FB4A1FB-9D5E-4E66-B410-CF1C73C370B8}"/>
    <cellStyle name="Notiz 2 9 26" xfId="7042" xr:uid="{8FAF0CE2-2573-435D-95B9-4A447069F541}"/>
    <cellStyle name="Notiz 2 9 27" xfId="7305" xr:uid="{9A07A6BC-0166-4335-9CC6-914927051DE2}"/>
    <cellStyle name="Notiz 2 9 28" xfId="7565" xr:uid="{06B574CD-305A-4CBC-A7D4-D8DD13F60EBA}"/>
    <cellStyle name="Notiz 2 9 29" xfId="7823" xr:uid="{51683386-7F51-4820-AE73-97875C08EA9D}"/>
    <cellStyle name="Notiz 2 9 3" xfId="992" xr:uid="{0DE10FB0-3388-491A-BED7-DF4DF758BD33}"/>
    <cellStyle name="Notiz 2 9 30" xfId="8070" xr:uid="{0A24F7C0-0A28-4C19-B434-C9FC4DB8DFCD}"/>
    <cellStyle name="Notiz 2 9 31" xfId="7456" xr:uid="{D00FB03C-7C7E-4589-8D0C-3D7AA6D3C8AB}"/>
    <cellStyle name="Notiz 2 9 4" xfId="1261" xr:uid="{444CD68D-5D61-40EE-9DE4-2435D3E9EF78}"/>
    <cellStyle name="Notiz 2 9 5" xfId="1529" xr:uid="{967E31CF-D261-4C90-A411-D8893D1E93D4}"/>
    <cellStyle name="Notiz 2 9 6" xfId="1846" xr:uid="{F7F55F36-D2C0-406B-BFD1-FD923A5CD812}"/>
    <cellStyle name="Notiz 2 9 7" xfId="2133" xr:uid="{BF0977F9-2A8B-475E-8201-07F632A8D4F1}"/>
    <cellStyle name="Notiz 2 9 8" xfId="1883" xr:uid="{914EF5A2-6144-4F2B-9244-35672C832100}"/>
    <cellStyle name="Notiz 2 9 9" xfId="2019" xr:uid="{06FA03B8-35AE-451D-BECD-3D5A703CC7EC}"/>
    <cellStyle name="Notiz 3" xfId="8450" xr:uid="{1C4DFAD5-E92C-46C3-978A-C323F89E6659}"/>
    <cellStyle name="Notiz 3 2" xfId="8553" xr:uid="{F7C8311E-83DB-4435-B075-1775E66EC81E}"/>
    <cellStyle name="Notiz 4" xfId="8458" xr:uid="{6F75EC1C-B0C1-4C64-84CE-A5FDB0B4F4A8}"/>
    <cellStyle name="Output" xfId="8554" xr:uid="{D05346A9-D9BF-4AB6-ACA9-88FCE570944F}"/>
    <cellStyle name="output$" xfId="8451" xr:uid="{A7E3246D-0AA4-45E3-9D4A-0E0F6AAB3765}"/>
    <cellStyle name="output$ 2" xfId="8452" xr:uid="{4453F05F-594F-464C-A443-345BA285D659}"/>
    <cellStyle name="Prozent 2" xfId="27" xr:uid="{00000000-0005-0000-0000-000036000000}"/>
    <cellStyle name="Prozent 2 2" xfId="188" xr:uid="{D7A8A15B-ABCE-4F89-A8BD-91E13951D6B7}"/>
    <cellStyle name="Prozent 3" xfId="30" xr:uid="{00000000-0005-0000-0000-000037000000}"/>
    <cellStyle name="Prozent 3 2" xfId="189" xr:uid="{D87B1A50-6CE6-444A-A04A-444E0DD2E77B}"/>
    <cellStyle name="Prozent 3 3" xfId="118" xr:uid="{389D0B63-0223-4E51-ABB6-3629E3BE8612}"/>
    <cellStyle name="Prozent 4" xfId="205" xr:uid="{0439C440-58F3-498C-8782-AEAEEA5479B7}"/>
    <cellStyle name="Prozent 4 2" xfId="293" xr:uid="{C189FD1E-746D-4A66-A507-BD020B5353EC}"/>
    <cellStyle name="Prozent 5" xfId="491" xr:uid="{B3BB6AE6-7024-4353-A529-426F58C27459}"/>
    <cellStyle name="Prozent 6" xfId="8454" xr:uid="{7565A1DC-CD78-4471-973F-8878F964DBA1}"/>
    <cellStyle name="SAPBEXaggData" xfId="8555" xr:uid="{45C8BA12-A2D9-4E0C-9797-386ED1E3C72F}"/>
    <cellStyle name="SAPBEXaggDataEmph" xfId="8556" xr:uid="{4AF6BBC3-AC08-4D94-9AC2-E44FBA1E925A}"/>
    <cellStyle name="SAPBEXaggItem" xfId="8557" xr:uid="{2B2BD936-D1BC-416C-880B-EC681837051B}"/>
    <cellStyle name="SAPBEXaggItemX" xfId="8558" xr:uid="{A8F59EE8-EF56-443D-A165-8AE0B8573101}"/>
    <cellStyle name="SAPBEXchaText" xfId="8559" xr:uid="{23A68FAA-4772-4D50-8743-C82E0C597FE3}"/>
    <cellStyle name="SAPBEXchaText 2" xfId="8560" xr:uid="{D4C3FC5D-749F-40E6-B622-78BAB7038B75}"/>
    <cellStyle name="SAPBEXchaText 3" xfId="8561" xr:uid="{239B7E12-71FF-4E7D-9C15-BC7EC4E550FC}"/>
    <cellStyle name="SAPBEXchaText 4" xfId="8562" xr:uid="{47150C95-D746-4728-BF9B-8FB657EE0359}"/>
    <cellStyle name="SAPBEXexcBad7" xfId="8563" xr:uid="{83167A9D-C624-419E-AC42-6884B7AB486A}"/>
    <cellStyle name="SAPBEXexcBad8" xfId="8564" xr:uid="{750E637C-9155-47B7-B986-450E863C1461}"/>
    <cellStyle name="SAPBEXexcBad9" xfId="8565" xr:uid="{BCF8C3D9-6E85-4668-A4D3-5F77029F4953}"/>
    <cellStyle name="SAPBEXexcCritical4" xfId="8566" xr:uid="{7CE40261-98E4-45B9-9A9B-B7A4B3F6BF22}"/>
    <cellStyle name="SAPBEXexcCritical5" xfId="8567" xr:uid="{27252AE7-33CF-44B4-AA8D-D21D9DC2BC63}"/>
    <cellStyle name="SAPBEXexcCritical6" xfId="8568" xr:uid="{B646BB29-67DB-498B-A90C-A48D6AD928EC}"/>
    <cellStyle name="SAPBEXexcGood1" xfId="8569" xr:uid="{A7220AF5-9AF1-44DC-9EF4-429FBE95DE65}"/>
    <cellStyle name="SAPBEXexcGood2" xfId="8570" xr:uid="{94A6A2D5-FE56-42BE-ADDE-425F8DAAD713}"/>
    <cellStyle name="SAPBEXexcGood3" xfId="8571" xr:uid="{3190CD5D-56C7-4CEA-BBAF-77ABC029E7FD}"/>
    <cellStyle name="SAPBEXfilterDrill" xfId="8572" xr:uid="{63E0BBEA-9A00-440F-BF88-224296DFEBBB}"/>
    <cellStyle name="SAPBEXfilterItem" xfId="8573" xr:uid="{C561FC69-D216-4C0B-8C2F-C37D5578ED05}"/>
    <cellStyle name="SAPBEXfilterText" xfId="8574" xr:uid="{1318830A-CF49-4FA4-BADA-6F4D3AB47BB7}"/>
    <cellStyle name="SAPBEXformats" xfId="8575" xr:uid="{F96D8283-7358-4B0A-A093-FF14782195FD}"/>
    <cellStyle name="SAPBEXformats 2" xfId="8576" xr:uid="{C37BD90F-6DDD-4D16-86DB-ADBFA7D39AB0}"/>
    <cellStyle name="SAPBEXheaderItem" xfId="8577" xr:uid="{985EF415-69E2-4F74-955A-54782ACD4F42}"/>
    <cellStyle name="SAPBEXheaderText" xfId="8578" xr:uid="{D98D44E4-1D70-490A-ACAF-85A30161C335}"/>
    <cellStyle name="SAPBEXHLevel0" xfId="8579" xr:uid="{A6B1A534-7020-4F61-901B-51DAB09DC476}"/>
    <cellStyle name="SAPBEXHLevel0 2" xfId="8580" xr:uid="{CF3400A0-1D24-45F0-B9A5-3F2A9E942072}"/>
    <cellStyle name="SAPBEXHLevel0X" xfId="8581" xr:uid="{ADDCBD5B-C4D1-4767-A414-AC6F56BFE4A0}"/>
    <cellStyle name="SAPBEXHLevel0X 2" xfId="8582" xr:uid="{2F9384DF-A155-4937-8ED1-2B301F33FA7B}"/>
    <cellStyle name="SAPBEXHLevel0X 3" xfId="8583" xr:uid="{ABE61DE0-EAE1-472E-B627-B61BE98C8BEC}"/>
    <cellStyle name="SAPBEXHLevel0X 4" xfId="8584" xr:uid="{F504420F-E5AE-403E-BA21-5CAC42CA6A22}"/>
    <cellStyle name="SAPBEXHLevel1" xfId="8585" xr:uid="{85997036-34D6-491D-BA63-A8E8A071AC27}"/>
    <cellStyle name="SAPBEXHLevel1 2" xfId="8586" xr:uid="{9DDDEDA2-06EA-4B98-9146-268F54E910D4}"/>
    <cellStyle name="SAPBEXHLevel1X" xfId="8587" xr:uid="{F602F72A-739A-4833-B6C7-4A70C031328D}"/>
    <cellStyle name="SAPBEXHLevel1X 2" xfId="8588" xr:uid="{02D98432-02C8-4A0C-8505-0BA5678EFD4D}"/>
    <cellStyle name="SAPBEXHLevel2" xfId="8589" xr:uid="{EDFB8D97-7247-4A74-B645-7EC51E7F2A1D}"/>
    <cellStyle name="SAPBEXHLevel2 2" xfId="8590" xr:uid="{3A5AC65E-BDDA-40E2-B5F6-84AFF18EFF10}"/>
    <cellStyle name="SAPBEXHLevel2X" xfId="8591" xr:uid="{D2FABCF0-2760-4CBC-B1E8-2F129C28AF9D}"/>
    <cellStyle name="SAPBEXHLevel2X 2" xfId="8592" xr:uid="{95A3B872-6977-4ECB-841E-9813C173D1A1}"/>
    <cellStyle name="SAPBEXHLevel3" xfId="8593" xr:uid="{A4F7F823-9CCD-4E24-8228-1B7E9CEEE75C}"/>
    <cellStyle name="SAPBEXHLevel3 2" xfId="8594" xr:uid="{F231CA59-AB1D-4ACF-BAA0-A453E07D8BF5}"/>
    <cellStyle name="SAPBEXHLevel3X" xfId="8595" xr:uid="{E210991E-205E-4540-8230-E088E31EB745}"/>
    <cellStyle name="SAPBEXHLevel3X 2" xfId="8596" xr:uid="{4B505E87-655A-4F20-8528-F523E096424A}"/>
    <cellStyle name="SAPBEXinputData" xfId="8597" xr:uid="{AA995D9D-9A6D-40E9-BA55-639318034688}"/>
    <cellStyle name="SAPBEXinputData 2" xfId="8598" xr:uid="{47439C05-EA99-48DD-93DD-725BA22313B5}"/>
    <cellStyle name="SAPBEXresData" xfId="8599" xr:uid="{CFC76568-7AC4-4A47-A157-0CEE25EEE8BA}"/>
    <cellStyle name="SAPBEXresDataEmph" xfId="8600" xr:uid="{26E8D9C0-91DF-4478-A618-A565F3946C15}"/>
    <cellStyle name="SAPBEXresItem" xfId="8601" xr:uid="{1CBCD1B2-EE8E-4190-BC59-03D83D3D0DD7}"/>
    <cellStyle name="SAPBEXresItemX" xfId="8602" xr:uid="{CBE3BD17-5A7E-44E2-B05E-A3260F1B6556}"/>
    <cellStyle name="SAPBEXstdData" xfId="8603" xr:uid="{FF22E2BB-3F1E-4D3F-8E9F-30CD97C11CB3}"/>
    <cellStyle name="SAPBEXstdDataEmph" xfId="8604" xr:uid="{69201A6D-CC3D-4252-8273-254532C0C3DB}"/>
    <cellStyle name="SAPBEXstdItem" xfId="8605" xr:uid="{A4E04F21-6203-4C85-9C32-763437BA34F6}"/>
    <cellStyle name="SAPBEXstdItem 2" xfId="8606" xr:uid="{C4433E42-5DC5-428A-BBF0-36670970BD0A}"/>
    <cellStyle name="SAPBEXstdItem 3" xfId="8607" xr:uid="{33D84F1D-8AEB-43EC-96D9-512D2684B0AC}"/>
    <cellStyle name="SAPBEXstdItem 4" xfId="8608" xr:uid="{7E777C40-68BF-4F8C-9CE8-A16232E27BC1}"/>
    <cellStyle name="SAPBEXstdItemX" xfId="8609" xr:uid="{568E3739-028F-44FF-B3C2-1D74F7662B78}"/>
    <cellStyle name="SAPBEXstdItemX 2" xfId="8610" xr:uid="{704555A5-C846-4B3E-A453-834129336824}"/>
    <cellStyle name="SAPBEXtitle" xfId="8611" xr:uid="{229187B6-0DE0-430E-BA9D-451D80D0743A}"/>
    <cellStyle name="SAPBEXundefined" xfId="8612" xr:uid="{359E8B4A-45FA-45A7-8246-2318874BF101}"/>
    <cellStyle name="SAPDataCell" xfId="8613" xr:uid="{7B7387AD-E7B5-46D8-BF4A-5F9C9507ABDB}"/>
    <cellStyle name="SAPDataTotalCell" xfId="8614" xr:uid="{E3F166F5-E344-47C3-BD41-3138E6861CE5}"/>
    <cellStyle name="SAPDimensionCell" xfId="8615" xr:uid="{E0A0997A-D322-4292-A359-7708EF2C3EBB}"/>
    <cellStyle name="SAPHierarchyCell0" xfId="8616" xr:uid="{4294C436-9171-40B0-B0F2-FEE26C523969}"/>
    <cellStyle name="SAPMemberCell" xfId="8617" xr:uid="{9C788112-712B-4217-816F-00D99597BEEA}"/>
    <cellStyle name="SAPMemberTotalCell" xfId="8618" xr:uid="{39F3DD18-1764-4B96-B109-F3BBE648C26A}"/>
    <cellStyle name="Schlecht 2" xfId="161" xr:uid="{D42806AF-1582-4954-8F0F-EAAD118DBF0F}"/>
    <cellStyle name="Schlecht 3" xfId="8619" xr:uid="{5070A3F3-01B2-4AB4-87E5-CC0E4B0C5655}"/>
    <cellStyle name="SSTW" xfId="8453" xr:uid="{05173CB6-7E42-4DDA-BE42-256A8A3CFEF5}"/>
    <cellStyle name="Standard" xfId="0" builtinId="0"/>
    <cellStyle name="Standard 10" xfId="260" xr:uid="{4183C9DF-63A1-4DF0-A594-F7617DDE84A5}"/>
    <cellStyle name="Standard 11" xfId="261" xr:uid="{C6911EAC-F7C4-42B7-B80B-BFC4B653D8DF}"/>
    <cellStyle name="Standard 11 2" xfId="324" xr:uid="{A6882A26-21B7-45B1-869F-3D1F7BF5DCBD}"/>
    <cellStyle name="Standard 12" xfId="263" xr:uid="{239C1B55-3A1A-4457-8AB0-01A55772ABAE}"/>
    <cellStyle name="Standard 13" xfId="262" xr:uid="{9EF27EA3-371C-47D4-96A5-CC3B296458E9}"/>
    <cellStyle name="Standard 14" xfId="480" xr:uid="{20B48573-9484-4C63-9292-1929294B602E}"/>
    <cellStyle name="Standard 15" xfId="483" xr:uid="{C8596DA7-DF1B-44F6-B373-499D8234AB1B}"/>
    <cellStyle name="Standard 15 2" xfId="492" xr:uid="{8034A0A6-5F6A-4F35-AD0F-12C3F694D108}"/>
    <cellStyle name="Standard 16" xfId="486" xr:uid="{371CADA8-B484-4801-AB18-E29B75F2527F}"/>
    <cellStyle name="Standard 17" xfId="499" xr:uid="{D1E54406-3214-42AE-8E6C-E0BF381121BF}"/>
    <cellStyle name="Standard 18" xfId="496" xr:uid="{47B2CE45-5CD8-41CF-801D-97E163DFF320}"/>
    <cellStyle name="Standard 19" xfId="65" xr:uid="{53B936A7-BC3E-4B91-B2DA-11E5E5FAC9DC}"/>
    <cellStyle name="Standard 2" xfId="28" xr:uid="{00000000-0005-0000-0000-000039000000}"/>
    <cellStyle name="Standard 2 2" xfId="34" xr:uid="{00000000-0005-0000-0000-00003A000000}"/>
    <cellStyle name="Standard 2 2 2" xfId="191" xr:uid="{E7FDA3DE-2EAC-4603-8875-D0DE2BEBC82A}"/>
    <cellStyle name="Standard 2 2 3" xfId="8620" xr:uid="{926CE1CE-AD96-4C7E-B9BD-DEBB116EB629}"/>
    <cellStyle name="Standard 2 3" xfId="190" xr:uid="{F65885C2-BE0B-466B-B16C-E6D8E9545F4C}"/>
    <cellStyle name="Standard 2 4 3" xfId="497" xr:uid="{D4AD9B94-FA8E-4CA2-BC0A-B260DAFB5EC0}"/>
    <cellStyle name="Standard 2_EHB_KoPr_I" xfId="162" xr:uid="{DA751E53-8202-4DA9-ABB0-199FABE3B477}"/>
    <cellStyle name="Standard 20" xfId="8427" xr:uid="{0D360DB6-CB4C-410E-94B5-5DBB16E891A1}"/>
    <cellStyle name="Standard 21" xfId="8457" xr:uid="{1B2486FA-1685-4826-B04E-1E2B914B7216}"/>
    <cellStyle name="Standard 22" xfId="501" xr:uid="{C8DF114E-B2ED-4F7D-BE58-CDF0C591F863}"/>
    <cellStyle name="Standard 23" xfId="8460" xr:uid="{AAFF67ED-372B-482E-8DB5-75AEE11AAA28}"/>
    <cellStyle name="Standard 24" xfId="8462" xr:uid="{4ADB2DF2-0CFB-4616-9C4B-9C782F41AA1C}"/>
    <cellStyle name="Standard 25" xfId="8459" xr:uid="{DA9B5FB8-8AA6-478F-A7AA-220116C2FFDB}"/>
    <cellStyle name="Standard 26" xfId="8461" xr:uid="{98E539C3-D1C4-41AE-BF5D-752B4E310A85}"/>
    <cellStyle name="Standard 27" xfId="8463" xr:uid="{243C4653-9792-4E51-A27A-8BFCFDA89A6B}"/>
    <cellStyle name="Standard 28" xfId="8464" xr:uid="{56F476C6-41C2-4228-9FFB-F690F237ADFB}"/>
    <cellStyle name="Standard 29" xfId="8636" xr:uid="{E10393CC-4C15-4191-ACD3-A8AFE19ED7C9}"/>
    <cellStyle name="Standard 3" xfId="29" xr:uid="{00000000-0005-0000-0000-00003B000000}"/>
    <cellStyle name="Standard 3 2" xfId="35" xr:uid="{00000000-0005-0000-0000-00003C000000}"/>
    <cellStyle name="Standard 3 2 2" xfId="192" xr:uid="{2E033814-132B-436E-9EA8-969E40A9C1DB}"/>
    <cellStyle name="Standard 3 2 3" xfId="8621" xr:uid="{DAE122D8-9F98-436C-9A1F-4A7CF85CE807}"/>
    <cellStyle name="Standard 3 3" xfId="8424" xr:uid="{0B0E7307-EAD5-450B-9CAC-13899DA70894}"/>
    <cellStyle name="Standard 3 4" xfId="8455" xr:uid="{E1B92BAB-DC17-4801-B3ED-60CA4CA7F936}"/>
    <cellStyle name="Standard 4" xfId="31" xr:uid="{00000000-0005-0000-0000-00003D000000}"/>
    <cellStyle name="Standard 4 2" xfId="193" xr:uid="{2D75D87E-1F5A-45C5-B4CD-447192754D08}"/>
    <cellStyle name="Standard 4 2 2" xfId="283" xr:uid="{9858F78B-752B-4F1A-AB58-48C93A36C24B}"/>
    <cellStyle name="Standard 4 3" xfId="197" xr:uid="{FB794DE0-B18E-47AB-8E60-2C97CC9FA1FA}"/>
    <cellStyle name="Standard 4 3 2" xfId="286" xr:uid="{489A9A37-A651-477A-B346-4477F42B6E5C}"/>
    <cellStyle name="Standard 4 4" xfId="264" xr:uid="{72B0816F-EA23-4B8F-8539-D13EA4C5D939}"/>
    <cellStyle name="Standard 4 5" xfId="119" xr:uid="{C2D57CEC-9426-43D9-AA5B-C01EB4AD3F25}"/>
    <cellStyle name="Standard 5" xfId="32" xr:uid="{00000000-0005-0000-0000-00003E000000}"/>
    <cellStyle name="Standard 5 2" xfId="194" xr:uid="{15A3B9ED-D489-4AC5-8FC5-07BCE3904641}"/>
    <cellStyle name="Standard 5 3" xfId="8622" xr:uid="{90E0028C-E599-48C0-8E45-D0C42BBD0CDD}"/>
    <cellStyle name="Standard 6" xfId="131" xr:uid="{D39E6C44-3A95-420A-9B2F-F7AA8024D5BE}"/>
    <cellStyle name="Standard 6 2" xfId="195" xr:uid="{AC6BF9DC-3BF4-40A6-9586-E409018C9ED7}"/>
    <cellStyle name="Standard 6 2 2" xfId="284" xr:uid="{8CBBFF75-F390-4C01-8703-2A2801C16E74}"/>
    <cellStyle name="Standard 6 2 3" xfId="8425" xr:uid="{99DF8C96-E1E7-4323-B91B-56216582E764}"/>
    <cellStyle name="Standard 6 3" xfId="198" xr:uid="{630C4D51-B354-4697-9D3B-D4153EDE340A}"/>
    <cellStyle name="Standard 6 3 2" xfId="287" xr:uid="{A23D3753-E62E-49A3-95B7-B41BF7BE3B39}"/>
    <cellStyle name="Standard 6 4" xfId="267" xr:uid="{10CB523D-041C-4A02-BA42-76C713D6946D}"/>
    <cellStyle name="Standard 6 5" xfId="8423" xr:uid="{4FFD5159-617F-473A-B1A6-513A8DA748EB}"/>
    <cellStyle name="Standard 6 6" xfId="495" xr:uid="{A8D14D8A-A0BB-428C-B5F8-753C325023D0}"/>
    <cellStyle name="Standard 6 7" xfId="8623" xr:uid="{83101E81-BC6E-4BD0-A5E7-5C1C23354267}"/>
    <cellStyle name="Standard 7" xfId="174" xr:uid="{5AED1524-B3E3-4751-9699-69406EBD70D3}"/>
    <cellStyle name="Standard 7 2" xfId="8624" xr:uid="{F313CF48-28ED-4628-B1FA-6879B244EE56}"/>
    <cellStyle name="Standard 8" xfId="201" xr:uid="{740FCC23-5752-455F-BFBA-E67DAF09DC33}"/>
    <cellStyle name="Standard 8 2" xfId="289" xr:uid="{A08FEA63-2FAF-4E07-8840-67E9D9AF1846}"/>
    <cellStyle name="Standard 9" xfId="203" xr:uid="{A5828599-FEFB-47EB-B871-BDBA3029691F}"/>
    <cellStyle name="Standard 9 2" xfId="291" xr:uid="{D644C94E-134A-463D-B124-5A16829DE544}"/>
    <cellStyle name="Standard_EHB_NEU_Gas_Entwurf_27_Version 26 ohne Werte" xfId="64" xr:uid="{00000000-0005-0000-0000-00003F000000}"/>
    <cellStyle name="Standard_ErhebbgnBetrberGasversorgnetze14945xls(1)" xfId="63" xr:uid="{00000000-0005-0000-0000-000040000000}"/>
    <cellStyle name="Tablehead1" xfId="487" xr:uid="{07D75E0B-F8B9-41D6-8555-418121A76AEA}"/>
    <cellStyle name="Tablehead2" xfId="498" xr:uid="{3B6DB680-3D3D-4D1E-8E09-2A9A0A36627D}"/>
    <cellStyle name="Tablehead3" xfId="488" xr:uid="{7A861D1F-6862-442C-A136-7B10789A5518}"/>
    <cellStyle name="Title" xfId="8625" xr:uid="{A767AEC9-67F9-45DD-88B8-3EFF086D7FF2}"/>
    <cellStyle name="Total" xfId="8626" xr:uid="{EEFDAC1F-8107-4B45-9511-118E7DEC443F}"/>
    <cellStyle name="Überschrift 1 2" xfId="163" xr:uid="{12A904E5-E0E4-4B18-B70F-F8D5A31CD107}"/>
    <cellStyle name="Überschrift 1 3" xfId="8627" xr:uid="{53C442A6-D77A-4568-9E44-649FEF5535D4}"/>
    <cellStyle name="Überschrift 2 2" xfId="164" xr:uid="{C91364A6-3907-4DFC-80FF-889F0B033C9F}"/>
    <cellStyle name="Überschrift 2 3" xfId="8628" xr:uid="{4219AF67-D1FD-49A3-B383-3C491246CD89}"/>
    <cellStyle name="Überschrift 3 2" xfId="165" xr:uid="{F7A170E9-718A-4041-BDA6-9FBF6DAC9E2A}"/>
    <cellStyle name="Überschrift 3 3" xfId="8629" xr:uid="{A44C32C2-2E94-48FB-91CF-389444BF259D}"/>
    <cellStyle name="Überschrift 4 2" xfId="166" xr:uid="{A0C77E52-ABC5-4567-8A6A-97A346C2F148}"/>
    <cellStyle name="Überschrift 4 3" xfId="8630" xr:uid="{CB6AB087-A791-4436-82A6-27893CB48F71}"/>
    <cellStyle name="Überschrift 5" xfId="167" xr:uid="{0FBD1B77-17BF-4F4B-8F05-284975B9ED4B}"/>
    <cellStyle name="Überschrift 6" xfId="199" xr:uid="{24BB9178-AC55-4430-817D-5E20B40CF096}"/>
    <cellStyle name="Undefiniert" xfId="62" xr:uid="{00000000-0005-0000-0000-000042000000}"/>
    <cellStyle name="Verknüpfte Zelle 2" xfId="168" xr:uid="{9A837379-99A7-41DD-9497-5E9EDE2FDDB1}"/>
    <cellStyle name="Verknüpfte Zelle 3" xfId="8631" xr:uid="{72016D35-615C-484C-BA37-C74EAFBD394B}"/>
    <cellStyle name="Währung 2" xfId="169" xr:uid="{B112EF6A-E477-429C-AC05-C9704E8F1CFA}"/>
    <cellStyle name="Währung 3" xfId="170" xr:uid="{540E40EC-31F5-4711-87D5-2460E7A2B093}"/>
    <cellStyle name="Währung 4" xfId="171" xr:uid="{61858929-0F90-4C50-A71A-FD054CB1BD65}"/>
    <cellStyle name="Währung 5" xfId="8456" xr:uid="{89B063D5-AC10-445D-A953-5A60ED8D115A}"/>
    <cellStyle name="Währung 6" xfId="8632" xr:uid="{246D3035-7716-43EC-90F9-BB167945C164}"/>
    <cellStyle name="Warnender Text 2" xfId="172" xr:uid="{E88FF1A4-5B8D-435B-92FA-2CAFA9501705}"/>
    <cellStyle name="Warnender Text 3" xfId="8633" xr:uid="{B914DF9B-0D1B-4A9F-9070-E34DA7CCA161}"/>
    <cellStyle name="Warning Text" xfId="8634" xr:uid="{7343604F-4FB7-4F77-BFFC-4260ADF5F71F}"/>
    <cellStyle name="Zelle überprüfen 2" xfId="173" xr:uid="{5B874940-9019-4DF5-AD9F-072190719E64}"/>
    <cellStyle name="Zelle überprüfen 3" xfId="8635" xr:uid="{9F51EC2D-5869-4FE8-BF93-442854DF18BC}"/>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10003219</v>
      </c>
    </row>
    <row r="7" spans="1:3" ht="21" customHeight="1">
      <c r="B7" s="3" t="s">
        <v>25</v>
      </c>
      <c r="C7" s="62"/>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80" zoomScaleNormal="80" workbookViewId="0">
      <selection activeCell="A47" sqref="A47:XFD47"/>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ht="34.5" customHeight="1">
      <c r="A53" s="29"/>
      <c r="B53" s="55" t="s">
        <v>26</v>
      </c>
      <c r="C53" s="4"/>
    </row>
    <row r="54" spans="1:3" ht="62.25" customHeight="1">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ht="38.25" customHeight="1">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O74"/>
  <sheetViews>
    <sheetView showGridLines="0" zoomScale="70" zoomScaleNormal="70" workbookViewId="0">
      <selection activeCell="G27" sqref="G27"/>
    </sheetView>
  </sheetViews>
  <sheetFormatPr baseColWidth="10" defaultColWidth="11.42578125" defaultRowHeight="15.75"/>
  <cols>
    <col min="1" max="1" width="6.28515625" style="45" customWidth="1"/>
    <col min="2" max="2" width="87.7109375" style="108" customWidth="1"/>
    <col min="3" max="3" width="11.7109375" style="45" customWidth="1"/>
    <col min="4" max="4" width="13.28515625" style="45" customWidth="1"/>
    <col min="5" max="5" width="11.7109375" style="45" customWidth="1"/>
    <col min="6" max="6" width="17.28515625" style="45" bestFit="1" customWidth="1"/>
    <col min="7" max="11" width="16.7109375" style="45" bestFit="1" customWidth="1"/>
    <col min="12" max="14" width="17.28515625" style="45" bestFit="1" customWidth="1"/>
    <col min="15" max="15" width="16.7109375" style="45" bestFit="1" customWidth="1"/>
    <col min="16" max="16" width="19.28515625" style="45" customWidth="1"/>
    <col min="17" max="18" width="18" style="45" bestFit="1" customWidth="1"/>
    <col min="19" max="19" width="18.42578125" style="45" customWidth="1"/>
    <col min="20" max="20" width="147.42578125" style="45" bestFit="1" customWidth="1"/>
    <col min="21" max="21" width="42.5703125" style="45" bestFit="1" customWidth="1"/>
    <col min="22" max="33" width="15.42578125" style="45" bestFit="1" customWidth="1"/>
    <col min="34" max="34" width="13.5703125" style="45" bestFit="1" customWidth="1"/>
    <col min="35" max="40" width="12.28515625" style="45" bestFit="1" customWidth="1"/>
    <col min="41" max="16384" width="11.42578125" style="45"/>
  </cols>
  <sheetData>
    <row r="1" spans="1:41"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41" ht="18.75" customHeight="1">
      <c r="A2" s="85" t="s">
        <v>20</v>
      </c>
      <c r="B2" s="101" t="s">
        <v>0</v>
      </c>
      <c r="C2" s="48"/>
      <c r="D2" s="48"/>
      <c r="E2" s="48"/>
      <c r="F2" s="48"/>
      <c r="G2" s="48"/>
      <c r="H2" s="48"/>
      <c r="I2" s="48"/>
      <c r="J2" s="48"/>
      <c r="K2" s="48"/>
      <c r="L2" s="48"/>
      <c r="M2" s="48"/>
      <c r="N2" s="48"/>
      <c r="O2" s="48"/>
      <c r="P2" s="48"/>
      <c r="Q2" s="48"/>
      <c r="R2" s="48"/>
      <c r="S2" s="48"/>
    </row>
    <row r="3" spans="1:41" ht="18.75" customHeight="1">
      <c r="A3" s="93">
        <v>1</v>
      </c>
      <c r="B3" s="97" t="s">
        <v>59</v>
      </c>
      <c r="C3" s="26"/>
      <c r="D3" s="26"/>
      <c r="E3" s="26"/>
      <c r="F3" s="121">
        <v>8042.496000000001</v>
      </c>
      <c r="G3" s="121">
        <v>8114.3040000000001</v>
      </c>
      <c r="H3" s="121">
        <v>8377.6</v>
      </c>
      <c r="I3" s="121">
        <v>8340.2000000000007</v>
      </c>
      <c r="J3" s="121">
        <v>8302.8000000000011</v>
      </c>
      <c r="K3" s="121">
        <v>9133.08</v>
      </c>
      <c r="L3" s="121">
        <v>9215.36</v>
      </c>
      <c r="M3" s="121">
        <v>9215.36</v>
      </c>
      <c r="N3" s="121">
        <v>9963.36</v>
      </c>
      <c r="O3" s="121">
        <v>23423.645142857145</v>
      </c>
      <c r="P3" s="121">
        <v>30414.01628571429</v>
      </c>
      <c r="Q3" s="121">
        <v>23068.344000000001</v>
      </c>
      <c r="R3" s="121">
        <v>30781.4604</v>
      </c>
      <c r="S3" s="26">
        <v>30382.071659217676</v>
      </c>
    </row>
    <row r="4" spans="1:41" ht="18.75" customHeight="1">
      <c r="A4" s="93">
        <v>2</v>
      </c>
      <c r="B4" s="97" t="s">
        <v>31</v>
      </c>
      <c r="C4" s="26"/>
      <c r="D4" s="26"/>
      <c r="E4" s="26"/>
      <c r="F4" s="26">
        <v>4.8</v>
      </c>
      <c r="G4" s="26">
        <v>4.8</v>
      </c>
      <c r="H4" s="26">
        <v>5</v>
      </c>
      <c r="I4" s="26">
        <v>5</v>
      </c>
      <c r="J4" s="26">
        <v>5</v>
      </c>
      <c r="K4" s="26">
        <v>5.5</v>
      </c>
      <c r="L4" s="26">
        <v>5.5</v>
      </c>
      <c r="M4" s="26">
        <v>5.5</v>
      </c>
      <c r="N4" s="26">
        <v>6</v>
      </c>
      <c r="O4" s="26">
        <v>14.032857142857143</v>
      </c>
      <c r="P4" s="26">
        <v>18.220714285714287</v>
      </c>
      <c r="Q4" s="26">
        <v>13.82</v>
      </c>
      <c r="R4" s="26">
        <v>18.440846153846152</v>
      </c>
      <c r="S4" s="26">
        <v>18.201576599099972</v>
      </c>
    </row>
    <row r="5" spans="1:41" ht="18.75" customHeight="1">
      <c r="A5" s="94" t="s">
        <v>2</v>
      </c>
      <c r="B5" s="102" t="s">
        <v>1</v>
      </c>
      <c r="C5" s="48"/>
      <c r="D5" s="48"/>
      <c r="E5" s="48"/>
      <c r="F5" s="48"/>
      <c r="G5" s="48"/>
      <c r="H5" s="48"/>
      <c r="I5" s="48"/>
      <c r="J5" s="48"/>
      <c r="K5" s="48"/>
      <c r="L5" s="48"/>
      <c r="M5" s="48"/>
      <c r="N5" s="48"/>
      <c r="O5" s="48"/>
      <c r="P5" s="48"/>
      <c r="Q5" s="48"/>
      <c r="R5" s="48"/>
      <c r="S5" s="48"/>
      <c r="U5" s="137"/>
    </row>
    <row r="6" spans="1:41" ht="18.75" customHeight="1">
      <c r="A6" s="95">
        <v>1</v>
      </c>
      <c r="B6" s="103" t="s">
        <v>158</v>
      </c>
      <c r="C6" s="27"/>
      <c r="D6" s="27"/>
      <c r="E6" s="27"/>
      <c r="F6" s="122">
        <v>8146473</v>
      </c>
      <c r="G6" s="122">
        <v>9780370.1500000004</v>
      </c>
      <c r="H6" s="122">
        <v>8275471</v>
      </c>
      <c r="I6" s="122">
        <v>9294075.5700000003</v>
      </c>
      <c r="J6" s="122">
        <v>10988602.070000004</v>
      </c>
      <c r="K6" s="122">
        <v>8054786.7400000021</v>
      </c>
      <c r="L6" s="122">
        <v>9712509.3099999987</v>
      </c>
      <c r="M6" s="122">
        <v>8952686.8200000003</v>
      </c>
      <c r="N6" s="122">
        <v>10133314.129999999</v>
      </c>
      <c r="O6" s="27">
        <v>9049031.7599999998</v>
      </c>
      <c r="P6" s="122">
        <v>8172529.8899999987</v>
      </c>
      <c r="Q6" s="122">
        <v>14445318.000000002</v>
      </c>
      <c r="R6" s="122">
        <v>12859837.379999999</v>
      </c>
      <c r="S6" s="122">
        <v>11395314.009999998</v>
      </c>
      <c r="U6" s="137"/>
      <c r="AF6" s="126"/>
      <c r="AG6" s="126"/>
      <c r="AH6" s="126"/>
      <c r="AI6" s="126"/>
      <c r="AJ6" s="126"/>
      <c r="AK6" s="126"/>
      <c r="AL6" s="126"/>
      <c r="AM6" s="126"/>
      <c r="AN6" s="126"/>
      <c r="AO6" s="126"/>
    </row>
    <row r="7" spans="1:41" ht="18.75" customHeight="1">
      <c r="A7" s="96" t="s">
        <v>75</v>
      </c>
      <c r="B7" s="103" t="s">
        <v>159</v>
      </c>
      <c r="C7" s="27"/>
      <c r="D7" s="27"/>
      <c r="E7" s="27"/>
      <c r="F7" s="27">
        <v>2493499.0499999998</v>
      </c>
      <c r="G7" s="27">
        <v>2819903.62</v>
      </c>
      <c r="H7" s="27">
        <v>3907264.7600000002</v>
      </c>
      <c r="I7" s="27">
        <v>3929882.0300000003</v>
      </c>
      <c r="J7" s="27">
        <v>5072406.3199999994</v>
      </c>
      <c r="K7" s="27">
        <v>3048061.1500000004</v>
      </c>
      <c r="L7" s="27">
        <v>3497150.5600000005</v>
      </c>
      <c r="M7" s="27">
        <v>3653652.07</v>
      </c>
      <c r="N7" s="27">
        <v>3800695.4999999995</v>
      </c>
      <c r="O7" s="27">
        <v>2087856.3999999997</v>
      </c>
      <c r="P7" s="27">
        <v>2194241.52</v>
      </c>
      <c r="Q7" s="27">
        <v>8355888.6200000001</v>
      </c>
      <c r="R7" s="27">
        <v>5929172.5700000003</v>
      </c>
      <c r="S7" s="27">
        <v>4060035.8199999994</v>
      </c>
      <c r="U7" s="126"/>
      <c r="V7" s="126"/>
      <c r="W7" s="126"/>
      <c r="X7" s="126"/>
      <c r="Y7" s="126"/>
      <c r="Z7" s="126"/>
      <c r="AA7" s="126"/>
      <c r="AB7" s="126"/>
      <c r="AC7" s="126"/>
      <c r="AF7" s="126"/>
      <c r="AG7" s="126"/>
      <c r="AH7" s="126"/>
      <c r="AI7" s="126"/>
      <c r="AJ7" s="126"/>
      <c r="AK7" s="126"/>
      <c r="AL7" s="126"/>
      <c r="AM7" s="126"/>
      <c r="AN7" s="126"/>
    </row>
    <row r="8" spans="1:41" ht="18.75" customHeight="1">
      <c r="A8" s="96" t="s">
        <v>89</v>
      </c>
      <c r="B8" s="103" t="s">
        <v>160</v>
      </c>
      <c r="C8" s="27"/>
      <c r="D8" s="27"/>
      <c r="E8" s="27"/>
      <c r="F8" s="27">
        <v>937145</v>
      </c>
      <c r="G8" s="27">
        <v>973999</v>
      </c>
      <c r="H8" s="27">
        <v>1343090</v>
      </c>
      <c r="I8" s="27">
        <v>1042944</v>
      </c>
      <c r="J8" s="27">
        <v>1025424.43</v>
      </c>
      <c r="K8" s="27">
        <v>1050618.08</v>
      </c>
      <c r="L8" s="27">
        <v>946613.65</v>
      </c>
      <c r="M8" s="27">
        <v>938316</v>
      </c>
      <c r="N8" s="27">
        <v>941963.71</v>
      </c>
      <c r="O8" s="27">
        <v>900826.56</v>
      </c>
      <c r="P8" s="27">
        <v>900504.58</v>
      </c>
      <c r="Q8" s="27">
        <v>908718.69</v>
      </c>
      <c r="R8" s="27">
        <v>940453.64</v>
      </c>
      <c r="S8" s="27">
        <v>780398.47</v>
      </c>
      <c r="U8" s="126"/>
      <c r="V8" s="126"/>
      <c r="W8" s="126"/>
      <c r="X8" s="126"/>
      <c r="Y8" s="126"/>
      <c r="Z8" s="126"/>
      <c r="AA8" s="126"/>
      <c r="AB8" s="126"/>
      <c r="AC8" s="126"/>
      <c r="AD8" s="126"/>
      <c r="AF8" s="126"/>
      <c r="AG8" s="126"/>
      <c r="AH8" s="126"/>
      <c r="AI8" s="126"/>
      <c r="AJ8" s="126"/>
      <c r="AK8" s="126"/>
      <c r="AL8" s="126"/>
      <c r="AM8" s="126"/>
      <c r="AN8" s="126"/>
    </row>
    <row r="9" spans="1:41">
      <c r="A9" s="96" t="s">
        <v>100</v>
      </c>
      <c r="B9" s="103" t="s">
        <v>87</v>
      </c>
      <c r="C9" s="27"/>
      <c r="D9" s="27"/>
      <c r="E9" s="27"/>
      <c r="F9" s="27">
        <v>5652973.9500000002</v>
      </c>
      <c r="G9" s="27">
        <v>6960466.5300000003</v>
      </c>
      <c r="H9" s="27">
        <v>4368206.24</v>
      </c>
      <c r="I9" s="27">
        <v>5364193.54</v>
      </c>
      <c r="J9" s="27">
        <v>5916195.7500000047</v>
      </c>
      <c r="K9" s="27">
        <v>5006725.5900000017</v>
      </c>
      <c r="L9" s="27">
        <v>6215358.7499999981</v>
      </c>
      <c r="M9" s="27">
        <v>5299034.75</v>
      </c>
      <c r="N9" s="27">
        <v>6332618.629999999</v>
      </c>
      <c r="O9" s="27">
        <v>6961175.3600000003</v>
      </c>
      <c r="P9" s="27">
        <v>5978288.3699999992</v>
      </c>
      <c r="Q9" s="27">
        <v>6089429.3800000018</v>
      </c>
      <c r="R9" s="27">
        <v>6930664.8099999987</v>
      </c>
      <c r="S9" s="122">
        <v>7335278.1899999985</v>
      </c>
    </row>
    <row r="10" spans="1:41" ht="30">
      <c r="A10" s="93">
        <v>2</v>
      </c>
      <c r="B10" s="97" t="s">
        <v>36</v>
      </c>
      <c r="C10" s="27"/>
      <c r="D10" s="27"/>
      <c r="E10" s="27"/>
      <c r="F10" s="27">
        <v>89061</v>
      </c>
      <c r="G10" s="27">
        <v>-63193.38</v>
      </c>
      <c r="H10" s="27">
        <v>154427</v>
      </c>
      <c r="I10" s="27">
        <v>221536.22</v>
      </c>
      <c r="J10" s="27">
        <v>-170106.72</v>
      </c>
      <c r="K10" s="27">
        <v>347835.33</v>
      </c>
      <c r="L10" s="27">
        <v>-504336.13</v>
      </c>
      <c r="M10" s="27">
        <v>-60663.12</v>
      </c>
      <c r="N10" s="27">
        <v>-14560.11</v>
      </c>
      <c r="O10" s="27">
        <v>0</v>
      </c>
      <c r="P10" s="27">
        <v>0</v>
      </c>
      <c r="Q10" s="27">
        <v>0</v>
      </c>
      <c r="R10" s="27">
        <v>0</v>
      </c>
      <c r="S10" s="27">
        <v>0</v>
      </c>
      <c r="T10" s="136"/>
      <c r="U10" s="136"/>
      <c r="V10" s="136"/>
      <c r="W10" s="136"/>
      <c r="X10" s="136"/>
      <c r="Y10" s="136"/>
      <c r="Z10" s="136"/>
      <c r="AA10" s="136"/>
      <c r="AB10" s="136"/>
      <c r="AC10" s="136"/>
      <c r="AD10" s="136"/>
      <c r="AE10" s="136"/>
      <c r="AF10" s="136"/>
    </row>
    <row r="11" spans="1:41" ht="18.75" customHeight="1">
      <c r="A11" s="93">
        <v>3</v>
      </c>
      <c r="B11" s="97" t="s">
        <v>58</v>
      </c>
      <c r="C11" s="27"/>
      <c r="D11" s="27"/>
      <c r="E11" s="27"/>
      <c r="F11" s="27">
        <v>0</v>
      </c>
      <c r="G11" s="27">
        <v>0</v>
      </c>
      <c r="H11" s="27">
        <v>0</v>
      </c>
      <c r="I11" s="27">
        <v>0</v>
      </c>
      <c r="J11" s="27">
        <v>0</v>
      </c>
      <c r="K11" s="27">
        <v>0</v>
      </c>
      <c r="L11" s="27">
        <v>0</v>
      </c>
      <c r="M11" s="27">
        <v>0</v>
      </c>
      <c r="N11" s="27">
        <v>0</v>
      </c>
      <c r="O11" s="27">
        <v>0</v>
      </c>
      <c r="P11" s="27">
        <v>34878.230000000003</v>
      </c>
      <c r="Q11" s="27">
        <v>0</v>
      </c>
      <c r="R11" s="27">
        <v>0</v>
      </c>
      <c r="S11" s="27">
        <v>0</v>
      </c>
    </row>
    <row r="12" spans="1:41" ht="18.75" customHeight="1">
      <c r="A12" s="94" t="s">
        <v>3</v>
      </c>
      <c r="B12" s="102" t="s">
        <v>5</v>
      </c>
      <c r="C12" s="48"/>
      <c r="D12" s="48"/>
      <c r="E12" s="48"/>
      <c r="F12" s="48"/>
      <c r="G12" s="48"/>
      <c r="H12" s="48"/>
      <c r="I12" s="48"/>
      <c r="J12" s="48"/>
      <c r="K12" s="48"/>
      <c r="L12" s="48"/>
      <c r="M12" s="48"/>
      <c r="N12" s="48"/>
      <c r="O12" s="48"/>
      <c r="P12" s="48"/>
      <c r="Q12" s="48"/>
      <c r="R12" s="48"/>
      <c r="S12" s="48"/>
    </row>
    <row r="13" spans="1:41" ht="18.75" customHeight="1">
      <c r="A13" s="93">
        <v>1</v>
      </c>
      <c r="B13" s="97" t="s">
        <v>37</v>
      </c>
      <c r="C13" s="27"/>
      <c r="D13" s="27"/>
      <c r="E13" s="27"/>
      <c r="F13" s="27">
        <v>246202.45000000016</v>
      </c>
      <c r="G13" s="27">
        <v>242630.39999999982</v>
      </c>
      <c r="H13" s="27">
        <v>213328.23</v>
      </c>
      <c r="I13" s="27">
        <v>310438.28000000003</v>
      </c>
      <c r="J13" s="27">
        <v>579217.52</v>
      </c>
      <c r="K13" s="27">
        <v>379278.19</v>
      </c>
      <c r="L13" s="27">
        <v>618350.86</v>
      </c>
      <c r="M13" s="27">
        <v>466486</v>
      </c>
      <c r="N13" s="27">
        <v>540361.09000000032</v>
      </c>
      <c r="O13" s="27">
        <v>342804.20948049967</v>
      </c>
      <c r="P13" s="27">
        <v>342123.1813535</v>
      </c>
      <c r="Q13" s="27">
        <v>437963.48498449998</v>
      </c>
      <c r="R13" s="27">
        <v>334284.96999999986</v>
      </c>
      <c r="S13" s="27">
        <v>485383.96799999999</v>
      </c>
    </row>
    <row r="14" spans="1:41" ht="30">
      <c r="A14" s="96" t="s">
        <v>75</v>
      </c>
      <c r="B14" s="97" t="s">
        <v>80</v>
      </c>
      <c r="C14" s="27"/>
      <c r="D14" s="27"/>
      <c r="E14" s="27"/>
      <c r="F14" s="27"/>
      <c r="G14" s="27"/>
      <c r="H14" s="27"/>
      <c r="I14" s="27"/>
      <c r="J14" s="27"/>
      <c r="K14" s="27"/>
      <c r="L14" s="27"/>
      <c r="M14" s="27"/>
      <c r="N14" s="27"/>
      <c r="O14" s="27"/>
      <c r="P14" s="27"/>
      <c r="Q14" s="27"/>
      <c r="R14" s="27"/>
      <c r="S14" s="27"/>
    </row>
    <row r="15" spans="1:41" ht="18.75" customHeight="1">
      <c r="A15" s="96" t="s">
        <v>89</v>
      </c>
      <c r="B15" s="97" t="s">
        <v>90</v>
      </c>
      <c r="C15" s="27"/>
      <c r="D15" s="27"/>
      <c r="E15" s="27"/>
      <c r="F15" s="27">
        <v>20378.910000000149</v>
      </c>
      <c r="G15" s="27">
        <v>55149.319999999832</v>
      </c>
      <c r="H15" s="27">
        <v>36632</v>
      </c>
      <c r="I15" s="27">
        <v>86260.160000000003</v>
      </c>
      <c r="J15" s="27">
        <v>370442.02</v>
      </c>
      <c r="K15" s="27">
        <v>198765.77000000002</v>
      </c>
      <c r="L15" s="27">
        <v>454989.3</v>
      </c>
      <c r="M15" s="27">
        <v>341220.12</v>
      </c>
      <c r="N15" s="27">
        <v>457928.88000000035</v>
      </c>
      <c r="O15" s="27">
        <v>218816.18948049966</v>
      </c>
      <c r="P15" s="27">
        <v>163307.79135349998</v>
      </c>
      <c r="Q15" s="27">
        <v>203735.35498450001</v>
      </c>
      <c r="R15" s="27">
        <v>140466.43999999989</v>
      </c>
      <c r="S15" s="27">
        <v>218462.29800000001</v>
      </c>
      <c r="T15" s="128"/>
    </row>
    <row r="16" spans="1:41" ht="18.75" customHeight="1">
      <c r="A16" s="94" t="s">
        <v>4</v>
      </c>
      <c r="B16" s="102" t="s">
        <v>32</v>
      </c>
      <c r="C16" s="48"/>
      <c r="D16" s="48"/>
      <c r="E16" s="48"/>
      <c r="F16" s="127"/>
      <c r="G16" s="127"/>
      <c r="H16" s="127"/>
      <c r="I16" s="127"/>
      <c r="J16" s="127"/>
      <c r="K16" s="127"/>
      <c r="L16" s="127"/>
      <c r="M16" s="127"/>
      <c r="N16" s="127"/>
      <c r="O16" s="127"/>
      <c r="P16" s="127"/>
      <c r="Q16" s="127"/>
      <c r="R16" s="127"/>
      <c r="S16" s="48"/>
    </row>
    <row r="17" spans="1:37" ht="18.75" customHeight="1">
      <c r="A17" s="93">
        <v>1</v>
      </c>
      <c r="B17" s="97" t="s">
        <v>165</v>
      </c>
      <c r="C17" s="27"/>
      <c r="D17" s="27"/>
      <c r="E17" s="27"/>
      <c r="F17" s="27">
        <v>206343</v>
      </c>
      <c r="G17" s="27">
        <v>269828</v>
      </c>
      <c r="H17" s="27">
        <v>313339</v>
      </c>
      <c r="I17" s="27">
        <v>310115.99</v>
      </c>
      <c r="J17" s="27">
        <v>351637.20799999993</v>
      </c>
      <c r="K17" s="27">
        <v>369337.90500000003</v>
      </c>
      <c r="L17" s="27">
        <v>382856.69999999995</v>
      </c>
      <c r="M17" s="27">
        <v>421428.07</v>
      </c>
      <c r="N17" s="27">
        <v>467918.66</v>
      </c>
      <c r="O17" s="27">
        <v>694201.46000000008</v>
      </c>
      <c r="P17" s="27">
        <v>854547.29</v>
      </c>
      <c r="Q17" s="27">
        <v>856852.2</v>
      </c>
      <c r="R17" s="27">
        <v>1110564.952951751</v>
      </c>
      <c r="S17" s="27">
        <v>1227524.58</v>
      </c>
      <c r="T17" s="136"/>
    </row>
    <row r="18" spans="1:37" ht="18.75" customHeight="1">
      <c r="A18" s="98">
        <v>2</v>
      </c>
      <c r="B18" s="97" t="s">
        <v>38</v>
      </c>
      <c r="C18" s="27"/>
      <c r="D18" s="27"/>
      <c r="E18" s="27"/>
      <c r="F18" s="27">
        <v>4921576.8499999996</v>
      </c>
      <c r="G18" s="27">
        <v>5965899.8399999999</v>
      </c>
      <c r="H18" s="27">
        <v>6174547.8399999999</v>
      </c>
      <c r="I18" s="27">
        <v>5368661.92</v>
      </c>
      <c r="J18" s="27">
        <v>4734528.43</v>
      </c>
      <c r="K18" s="27">
        <v>5212915.21</v>
      </c>
      <c r="L18" s="27">
        <v>4130540.75</v>
      </c>
      <c r="M18" s="27">
        <v>3794397.4800000004</v>
      </c>
      <c r="N18" s="27">
        <v>4403260.18</v>
      </c>
      <c r="O18" s="27">
        <v>4016924.14</v>
      </c>
      <c r="P18" s="27">
        <v>4020831.0799999996</v>
      </c>
      <c r="Q18" s="27">
        <v>3712084.1500000004</v>
      </c>
      <c r="R18" s="27">
        <v>3809562.2</v>
      </c>
      <c r="S18" s="27">
        <v>4153650.45</v>
      </c>
    </row>
    <row r="19" spans="1:37" ht="18.75" customHeight="1">
      <c r="A19" s="96" t="s">
        <v>97</v>
      </c>
      <c r="B19" s="97" t="s">
        <v>39</v>
      </c>
      <c r="C19" s="27"/>
      <c r="D19" s="27"/>
      <c r="E19" s="27"/>
      <c r="F19" s="27">
        <v>1788999.85</v>
      </c>
      <c r="G19" s="27">
        <v>1788999.84</v>
      </c>
      <c r="H19" s="27">
        <v>1788999.84</v>
      </c>
      <c r="I19" s="27">
        <v>1192666.5600000003</v>
      </c>
      <c r="J19" s="27">
        <v>706000</v>
      </c>
      <c r="K19" s="27">
        <v>710000</v>
      </c>
      <c r="L19" s="27">
        <v>699000</v>
      </c>
      <c r="M19" s="27">
        <v>587249.80000000005</v>
      </c>
      <c r="N19" s="27">
        <v>0</v>
      </c>
      <c r="O19" s="27">
        <v>0</v>
      </c>
      <c r="P19" s="27">
        <v>0</v>
      </c>
      <c r="Q19" s="27">
        <v>0</v>
      </c>
      <c r="R19" s="27">
        <v>0</v>
      </c>
      <c r="S19" s="27">
        <v>0</v>
      </c>
    </row>
    <row r="20" spans="1:37" ht="30">
      <c r="A20" s="96" t="s">
        <v>98</v>
      </c>
      <c r="B20" s="97" t="s">
        <v>79</v>
      </c>
      <c r="C20" s="27"/>
      <c r="D20" s="27"/>
      <c r="E20" s="27"/>
      <c r="F20" s="27">
        <v>1117199</v>
      </c>
      <c r="G20" s="27">
        <v>2173850</v>
      </c>
      <c r="H20" s="27">
        <v>2107496</v>
      </c>
      <c r="I20" s="27">
        <v>1544940.81</v>
      </c>
      <c r="J20" s="27">
        <v>1511700.15</v>
      </c>
      <c r="K20" s="27">
        <v>1882988.37</v>
      </c>
      <c r="L20" s="27">
        <v>1881530.69</v>
      </c>
      <c r="M20" s="27">
        <v>1779817.8</v>
      </c>
      <c r="N20" s="27">
        <v>2941460.75</v>
      </c>
      <c r="O20" s="27">
        <v>2539208.38</v>
      </c>
      <c r="P20" s="27">
        <v>2250077.62</v>
      </c>
      <c r="Q20" s="27">
        <v>2160613.04</v>
      </c>
      <c r="R20" s="27">
        <v>2093774.3299999998</v>
      </c>
      <c r="S20" s="27">
        <v>2294828.41</v>
      </c>
    </row>
    <row r="21" spans="1:37" ht="17.649999999999999" customHeight="1">
      <c r="A21" s="93">
        <v>3</v>
      </c>
      <c r="B21" s="97" t="s">
        <v>40</v>
      </c>
      <c r="C21" s="27"/>
      <c r="D21" s="27"/>
      <c r="E21" s="27"/>
      <c r="F21" s="27">
        <v>1099961.1499999999</v>
      </c>
      <c r="G21" s="27">
        <v>1020818.1599999999</v>
      </c>
      <c r="H21" s="27">
        <v>1424392.16</v>
      </c>
      <c r="I21" s="27">
        <v>1145674.5699999996</v>
      </c>
      <c r="J21" s="27">
        <v>1139785.43</v>
      </c>
      <c r="K21" s="27">
        <v>922582.29</v>
      </c>
      <c r="L21" s="27">
        <v>1754662.8800000006</v>
      </c>
      <c r="M21" s="27">
        <v>1046665.2000000004</v>
      </c>
      <c r="N21" s="27">
        <v>1823307.4900000002</v>
      </c>
      <c r="O21" s="27">
        <v>1056502.3</v>
      </c>
      <c r="P21" s="27">
        <v>1004516.86</v>
      </c>
      <c r="Q21" s="27">
        <v>1190927.6499999999</v>
      </c>
      <c r="R21" s="27">
        <v>1328771.0100000002</v>
      </c>
      <c r="S21" s="27">
        <v>962339.8</v>
      </c>
    </row>
    <row r="22" spans="1:37" ht="18.75" customHeight="1">
      <c r="A22" s="96" t="s">
        <v>99</v>
      </c>
      <c r="B22" s="97" t="s">
        <v>57</v>
      </c>
      <c r="C22" s="27"/>
      <c r="D22" s="27"/>
      <c r="E22" s="27"/>
      <c r="F22" s="27">
        <v>937145</v>
      </c>
      <c r="G22" s="27">
        <v>973999</v>
      </c>
      <c r="H22" s="27">
        <v>1343090</v>
      </c>
      <c r="I22" s="27">
        <v>1042944</v>
      </c>
      <c r="J22" s="27">
        <v>1025424.43</v>
      </c>
      <c r="K22" s="27">
        <v>1050618.08</v>
      </c>
      <c r="L22" s="27">
        <v>946613.65</v>
      </c>
      <c r="M22" s="27">
        <v>938316</v>
      </c>
      <c r="N22" s="27">
        <v>941963.71</v>
      </c>
      <c r="O22" s="27">
        <v>900826.56</v>
      </c>
      <c r="P22" s="27">
        <v>900504.58</v>
      </c>
      <c r="Q22" s="27">
        <v>908718.69</v>
      </c>
      <c r="R22" s="27">
        <v>940453.64</v>
      </c>
      <c r="S22" s="27">
        <v>780398.47</v>
      </c>
    </row>
    <row r="23" spans="1:37" ht="18.75" customHeight="1">
      <c r="A23" s="96" t="s">
        <v>103</v>
      </c>
      <c r="B23" s="97" t="s">
        <v>104</v>
      </c>
      <c r="C23" s="27"/>
      <c r="D23" s="27"/>
      <c r="E23" s="27"/>
      <c r="F23" s="27"/>
      <c r="G23" s="27"/>
      <c r="H23" s="27"/>
      <c r="I23" s="27"/>
      <c r="J23" s="27"/>
      <c r="K23" s="27"/>
      <c r="L23" s="27"/>
      <c r="M23" s="27"/>
      <c r="N23" s="27"/>
      <c r="O23" s="27"/>
      <c r="P23" s="27"/>
      <c r="Q23" s="27"/>
      <c r="R23" s="27"/>
      <c r="S23" s="27"/>
    </row>
    <row r="24" spans="1:37" ht="30">
      <c r="A24" s="93">
        <v>4</v>
      </c>
      <c r="B24" s="97" t="s">
        <v>41</v>
      </c>
      <c r="C24" s="27"/>
      <c r="D24" s="27"/>
      <c r="E24" s="27"/>
      <c r="F24" s="27">
        <v>0</v>
      </c>
      <c r="G24" s="27">
        <v>0</v>
      </c>
      <c r="H24" s="27">
        <v>1506</v>
      </c>
      <c r="I24" s="27">
        <v>4361.1499999999996</v>
      </c>
      <c r="J24" s="27">
        <v>7675.74</v>
      </c>
      <c r="K24" s="27">
        <v>11052.75</v>
      </c>
      <c r="L24" s="27">
        <v>22581.759999999998</v>
      </c>
      <c r="M24" s="27">
        <v>789884.66</v>
      </c>
      <c r="N24" s="27">
        <v>207111.56</v>
      </c>
      <c r="O24" s="27">
        <v>416741.56</v>
      </c>
      <c r="P24" s="27">
        <v>504893.32999999996</v>
      </c>
      <c r="Q24" s="27">
        <v>589202</v>
      </c>
      <c r="R24" s="27">
        <v>670906.41999999993</v>
      </c>
      <c r="S24" s="27">
        <v>705307.62</v>
      </c>
    </row>
    <row r="25" spans="1:37" ht="18.75" customHeight="1">
      <c r="A25" s="93">
        <v>5</v>
      </c>
      <c r="B25" s="97" t="s">
        <v>42</v>
      </c>
      <c r="C25" s="27"/>
      <c r="D25" s="27"/>
      <c r="E25" s="27"/>
      <c r="F25" s="27">
        <v>212999</v>
      </c>
      <c r="G25" s="27">
        <v>223014</v>
      </c>
      <c r="H25" s="27">
        <v>185190</v>
      </c>
      <c r="I25" s="27">
        <v>46021.221333047099</v>
      </c>
      <c r="J25" s="27">
        <v>25358.819105397095</v>
      </c>
      <c r="K25" s="27">
        <v>23013.352765054002</v>
      </c>
      <c r="L25" s="27">
        <v>10577.17</v>
      </c>
      <c r="M25" s="27">
        <v>18016.66</v>
      </c>
      <c r="N25" s="27">
        <v>1421.25</v>
      </c>
      <c r="O25" s="27">
        <v>381.65</v>
      </c>
      <c r="P25" s="27">
        <v>0</v>
      </c>
      <c r="Q25" s="27">
        <v>0</v>
      </c>
      <c r="R25" s="27">
        <v>0</v>
      </c>
      <c r="S25" s="27">
        <v>0</v>
      </c>
    </row>
    <row r="26" spans="1:37" ht="18.75" customHeight="1">
      <c r="A26" s="93">
        <v>6</v>
      </c>
      <c r="B26" s="97" t="s">
        <v>43</v>
      </c>
      <c r="C26" s="27"/>
      <c r="D26" s="27"/>
      <c r="E26" s="27"/>
      <c r="F26" s="27">
        <v>11</v>
      </c>
      <c r="G26" s="27">
        <v>106018</v>
      </c>
      <c r="H26" s="27">
        <v>2014</v>
      </c>
      <c r="I26" s="27">
        <v>145998</v>
      </c>
      <c r="J26" s="27">
        <v>174884.51</v>
      </c>
      <c r="K26" s="27">
        <v>154238.32</v>
      </c>
      <c r="L26" s="27">
        <v>119044.42</v>
      </c>
      <c r="M26" s="27">
        <v>45583.41</v>
      </c>
      <c r="N26" s="27">
        <v>52986.42</v>
      </c>
      <c r="O26" s="27">
        <v>8050.19</v>
      </c>
      <c r="P26" s="27">
        <v>19853.86</v>
      </c>
      <c r="Q26" s="27">
        <v>52166.460000000006</v>
      </c>
      <c r="R26" s="27">
        <v>55502.975242755347</v>
      </c>
      <c r="S26" s="27">
        <v>87940.38</v>
      </c>
    </row>
    <row r="27" spans="1:37" ht="18.75" customHeight="1">
      <c r="A27" s="93">
        <v>7</v>
      </c>
      <c r="B27" s="97" t="s">
        <v>60</v>
      </c>
      <c r="C27" s="27"/>
      <c r="D27" s="27"/>
      <c r="E27" s="27"/>
      <c r="F27" s="27">
        <v>518293</v>
      </c>
      <c r="G27" s="27">
        <v>542448.24</v>
      </c>
      <c r="H27" s="27">
        <v>621064</v>
      </c>
      <c r="I27" s="27">
        <v>1033678.19</v>
      </c>
      <c r="J27" s="27">
        <v>909682.09</v>
      </c>
      <c r="K27" s="27">
        <v>1310953.6100000001</v>
      </c>
      <c r="L27" s="27">
        <v>646158.12</v>
      </c>
      <c r="M27" s="27">
        <v>756154.59</v>
      </c>
      <c r="N27" s="27">
        <v>2576208.4</v>
      </c>
      <c r="O27" s="27">
        <v>484473.25</v>
      </c>
      <c r="P27" s="27">
        <v>579951.96000000008</v>
      </c>
      <c r="Q27" s="27">
        <v>268805.44</v>
      </c>
      <c r="R27" s="27">
        <v>158099.59999999998</v>
      </c>
      <c r="S27" s="27">
        <v>48122.8</v>
      </c>
    </row>
    <row r="28" spans="1:37" ht="18.75" customHeight="1">
      <c r="A28" s="99" t="s">
        <v>105</v>
      </c>
      <c r="B28" s="104" t="s">
        <v>166</v>
      </c>
      <c r="C28" s="27"/>
      <c r="D28" s="27"/>
      <c r="E28" s="27"/>
      <c r="F28" s="27"/>
      <c r="G28" s="27"/>
      <c r="H28" s="27"/>
      <c r="I28" s="27"/>
      <c r="J28" s="27"/>
      <c r="K28" s="27"/>
      <c r="L28" s="27"/>
      <c r="M28" s="27"/>
      <c r="N28" s="27"/>
      <c r="O28" s="27"/>
      <c r="P28" s="27"/>
      <c r="Q28" s="27"/>
      <c r="R28" s="27"/>
      <c r="S28" s="27"/>
    </row>
    <row r="29" spans="1:37" ht="18.75" customHeight="1">
      <c r="A29" s="99" t="s">
        <v>106</v>
      </c>
      <c r="B29" s="105" t="s">
        <v>107</v>
      </c>
      <c r="C29" s="27"/>
      <c r="D29" s="27"/>
      <c r="E29" s="27"/>
      <c r="F29" s="27"/>
      <c r="G29" s="27"/>
      <c r="H29" s="27"/>
      <c r="I29" s="27"/>
      <c r="J29" s="27"/>
      <c r="K29" s="27"/>
      <c r="L29" s="27"/>
      <c r="M29" s="27"/>
      <c r="N29" s="27"/>
      <c r="O29" s="27"/>
      <c r="P29" s="27"/>
      <c r="Q29" s="27"/>
      <c r="R29" s="27"/>
      <c r="S29" s="27"/>
    </row>
    <row r="30" spans="1:37" ht="18.75" customHeight="1">
      <c r="A30" s="85" t="s">
        <v>21</v>
      </c>
      <c r="B30" s="101" t="s">
        <v>73</v>
      </c>
      <c r="C30" s="48"/>
      <c r="D30" s="48"/>
      <c r="E30" s="48"/>
      <c r="F30" s="48"/>
      <c r="G30" s="48"/>
      <c r="H30" s="48"/>
      <c r="I30" s="48"/>
      <c r="J30" s="48"/>
      <c r="K30" s="48"/>
      <c r="L30" s="48"/>
      <c r="M30" s="48"/>
      <c r="N30" s="48"/>
      <c r="O30" s="48"/>
      <c r="P30" s="48"/>
      <c r="Q30" s="48"/>
      <c r="R30" s="48"/>
      <c r="S30" s="48"/>
    </row>
    <row r="31" spans="1:37" s="50" customFormat="1" ht="18.75" customHeight="1">
      <c r="A31" s="49">
        <v>1</v>
      </c>
      <c r="B31" s="106" t="s">
        <v>167</v>
      </c>
      <c r="C31" s="27"/>
      <c r="D31" s="27"/>
      <c r="E31" s="27"/>
      <c r="F31" s="27">
        <v>5054086.5</v>
      </c>
      <c r="G31" s="27">
        <v>5083612.5484241303</v>
      </c>
      <c r="H31" s="27">
        <v>2158874.5292573441</v>
      </c>
      <c r="I31" s="27">
        <v>1588649.321333047</v>
      </c>
      <c r="J31" s="27">
        <v>1327863.3791053961</v>
      </c>
      <c r="K31" s="27">
        <v>749733.10276505444</v>
      </c>
      <c r="L31" s="27">
        <v>2783011.84</v>
      </c>
      <c r="M31" s="27">
        <v>3652182.27</v>
      </c>
      <c r="N31" s="27">
        <v>4678724.8099999996</v>
      </c>
      <c r="O31" s="27">
        <v>8204661.1200000001</v>
      </c>
      <c r="P31" s="27">
        <v>2907834.98</v>
      </c>
      <c r="Q31" s="27">
        <v>8011742.9699999997</v>
      </c>
      <c r="R31" s="27">
        <v>7934092.4299999997</v>
      </c>
      <c r="S31" s="27">
        <v>8173313.5800000001</v>
      </c>
      <c r="U31" s="45"/>
      <c r="V31" s="45"/>
      <c r="W31" s="45"/>
      <c r="X31" s="45"/>
      <c r="Y31" s="45"/>
      <c r="Z31" s="45"/>
      <c r="AA31" s="45"/>
      <c r="AB31" s="45"/>
      <c r="AC31" s="45"/>
      <c r="AD31" s="45"/>
      <c r="AE31" s="45"/>
      <c r="AF31" s="45"/>
      <c r="AG31" s="45"/>
      <c r="AH31" s="45"/>
      <c r="AI31" s="45"/>
      <c r="AJ31" s="45"/>
      <c r="AK31" s="45"/>
    </row>
    <row r="32" spans="1:37" s="50" customFormat="1" ht="18.600000000000001" customHeight="1">
      <c r="A32" s="66" t="s">
        <v>75</v>
      </c>
      <c r="B32" s="106" t="s">
        <v>168</v>
      </c>
      <c r="C32" s="27"/>
      <c r="D32" s="27"/>
      <c r="E32" s="27"/>
      <c r="F32" s="27">
        <v>5075000</v>
      </c>
      <c r="G32" s="27">
        <v>5075000</v>
      </c>
      <c r="H32" s="27">
        <v>5075000</v>
      </c>
      <c r="I32" s="27">
        <v>5075000</v>
      </c>
      <c r="J32" s="27">
        <v>5075000</v>
      </c>
      <c r="K32" s="27">
        <v>5075000</v>
      </c>
      <c r="L32" s="27">
        <v>5075000</v>
      </c>
      <c r="M32" s="27">
        <v>5075000</v>
      </c>
      <c r="N32" s="27">
        <v>5075000</v>
      </c>
      <c r="O32" s="27">
        <v>5075000</v>
      </c>
      <c r="P32" s="27">
        <v>1325000</v>
      </c>
      <c r="Q32" s="27">
        <v>8011742.9699999997</v>
      </c>
      <c r="R32" s="27">
        <v>7934092.4299999997</v>
      </c>
      <c r="S32" s="27">
        <v>1325000</v>
      </c>
      <c r="U32" s="45"/>
      <c r="V32" s="45"/>
      <c r="W32" s="45"/>
      <c r="X32" s="45"/>
      <c r="Y32" s="45"/>
      <c r="Z32" s="45"/>
      <c r="AA32" s="45"/>
      <c r="AB32" s="45"/>
      <c r="AC32" s="45"/>
      <c r="AD32" s="45"/>
      <c r="AE32" s="45"/>
      <c r="AF32" s="45"/>
      <c r="AG32" s="45"/>
      <c r="AH32" s="45"/>
      <c r="AI32" s="45"/>
      <c r="AJ32" s="45"/>
      <c r="AK32" s="45"/>
    </row>
    <row r="33" spans="1:37" s="50" customFormat="1" ht="18.75" customHeight="1">
      <c r="A33" s="66" t="s">
        <v>89</v>
      </c>
      <c r="B33" s="106" t="s">
        <v>169</v>
      </c>
      <c r="C33" s="27"/>
      <c r="D33" s="27"/>
      <c r="E33" s="27"/>
      <c r="F33" s="27">
        <v>0</v>
      </c>
      <c r="G33" s="27">
        <v>0</v>
      </c>
      <c r="H33" s="27">
        <v>0</v>
      </c>
      <c r="I33" s="27">
        <v>0</v>
      </c>
      <c r="J33" s="27">
        <v>0</v>
      </c>
      <c r="K33" s="27">
        <v>0</v>
      </c>
      <c r="L33" s="27">
        <v>0</v>
      </c>
      <c r="M33" s="27">
        <v>0</v>
      </c>
      <c r="N33" s="27">
        <v>0</v>
      </c>
      <c r="O33" s="27">
        <v>0</v>
      </c>
      <c r="P33" s="27">
        <v>0</v>
      </c>
      <c r="Q33" s="27">
        <v>0</v>
      </c>
      <c r="R33" s="27">
        <v>0</v>
      </c>
      <c r="S33" s="27">
        <v>13808509.310000001</v>
      </c>
      <c r="U33" s="45"/>
      <c r="V33" s="45"/>
      <c r="W33" s="45"/>
      <c r="X33" s="45"/>
      <c r="Y33" s="45"/>
      <c r="Z33" s="45"/>
      <c r="AA33" s="45"/>
      <c r="AB33" s="45"/>
      <c r="AC33" s="45"/>
      <c r="AD33" s="45"/>
      <c r="AE33" s="45"/>
      <c r="AF33" s="45"/>
      <c r="AG33" s="45"/>
      <c r="AH33" s="45"/>
      <c r="AI33" s="45"/>
      <c r="AJ33" s="45"/>
      <c r="AK33" s="45"/>
    </row>
    <row r="34" spans="1:37" s="50" customFormat="1" ht="18.75" customHeight="1">
      <c r="A34" s="66" t="s">
        <v>100</v>
      </c>
      <c r="B34" s="106" t="s">
        <v>170</v>
      </c>
      <c r="C34" s="27"/>
      <c r="D34" s="27"/>
      <c r="E34" s="27"/>
      <c r="F34" s="27">
        <v>0</v>
      </c>
      <c r="G34" s="27">
        <v>0</v>
      </c>
      <c r="H34" s="27">
        <v>0</v>
      </c>
      <c r="I34" s="27">
        <v>0</v>
      </c>
      <c r="J34" s="27">
        <v>0</v>
      </c>
      <c r="K34" s="27">
        <v>0</v>
      </c>
      <c r="L34" s="27">
        <v>0</v>
      </c>
      <c r="M34" s="27">
        <v>0</v>
      </c>
      <c r="N34" s="27">
        <v>0</v>
      </c>
      <c r="O34" s="27">
        <v>0</v>
      </c>
      <c r="P34" s="27">
        <v>0</v>
      </c>
      <c r="Q34" s="27">
        <v>0</v>
      </c>
      <c r="R34" s="27">
        <v>0</v>
      </c>
      <c r="S34" s="27">
        <v>0</v>
      </c>
      <c r="U34" s="45"/>
      <c r="V34" s="45"/>
      <c r="W34" s="45"/>
      <c r="X34" s="45"/>
      <c r="Y34" s="45"/>
      <c r="Z34" s="45"/>
      <c r="AA34" s="45"/>
      <c r="AB34" s="45"/>
      <c r="AC34" s="45"/>
      <c r="AD34" s="45"/>
      <c r="AE34" s="45"/>
      <c r="AF34" s="45"/>
      <c r="AG34" s="45"/>
      <c r="AH34" s="45"/>
      <c r="AI34" s="45"/>
      <c r="AJ34" s="45"/>
      <c r="AK34" s="45"/>
    </row>
    <row r="35" spans="1:37" s="50" customFormat="1" ht="18.75" customHeight="1">
      <c r="A35" s="66" t="s">
        <v>101</v>
      </c>
      <c r="B35" s="106" t="s">
        <v>171</v>
      </c>
      <c r="C35" s="27"/>
      <c r="D35" s="27"/>
      <c r="E35" s="27"/>
      <c r="F35" s="27">
        <v>0</v>
      </c>
      <c r="G35" s="27">
        <v>-20913.5</v>
      </c>
      <c r="H35" s="27">
        <v>8612.5499999999884</v>
      </c>
      <c r="I35" s="27">
        <v>-2916125.4699999997</v>
      </c>
      <c r="J35" s="27">
        <v>-3486350.68</v>
      </c>
      <c r="K35" s="27">
        <v>-3747136.62</v>
      </c>
      <c r="L35" s="27">
        <v>-4325266.8999999994</v>
      </c>
      <c r="M35" s="27">
        <v>-4958437.3499999996</v>
      </c>
      <c r="N35" s="27">
        <v>-5522415.1900000004</v>
      </c>
      <c r="O35" s="27">
        <v>2178421.79</v>
      </c>
      <c r="P35" s="27">
        <v>2160740.6</v>
      </c>
      <c r="Q35" s="27">
        <v>0</v>
      </c>
      <c r="R35" s="27">
        <v>0</v>
      </c>
      <c r="S35" s="27">
        <v>0</v>
      </c>
      <c r="U35" s="45"/>
      <c r="V35" s="45"/>
      <c r="W35" s="45"/>
      <c r="X35" s="45"/>
      <c r="Y35" s="45"/>
      <c r="Z35" s="45"/>
      <c r="AA35" s="45"/>
      <c r="AB35" s="45"/>
      <c r="AC35" s="45"/>
      <c r="AD35" s="45"/>
      <c r="AE35" s="45"/>
      <c r="AF35" s="45"/>
      <c r="AG35" s="45"/>
      <c r="AH35" s="45"/>
      <c r="AI35" s="45"/>
      <c r="AJ35" s="45"/>
      <c r="AK35" s="45"/>
    </row>
    <row r="36" spans="1:37" s="50" customFormat="1" ht="18.75" customHeight="1">
      <c r="A36" s="66" t="s">
        <v>102</v>
      </c>
      <c r="B36" s="106" t="s">
        <v>172</v>
      </c>
      <c r="C36" s="27"/>
      <c r="D36" s="27"/>
      <c r="E36" s="27"/>
      <c r="F36" s="27">
        <v>-20913.5</v>
      </c>
      <c r="G36" s="27">
        <v>29526.048424129418</v>
      </c>
      <c r="H36" s="27">
        <v>-2924738.0207426576</v>
      </c>
      <c r="I36" s="27">
        <v>-570225.20866695279</v>
      </c>
      <c r="J36" s="27">
        <v>-260785.93889460101</v>
      </c>
      <c r="K36" s="27">
        <v>-578130.27999999991</v>
      </c>
      <c r="L36" s="27">
        <v>-633170.45000000007</v>
      </c>
      <c r="M36" s="27">
        <v>-563977.84</v>
      </c>
      <c r="N36" s="27">
        <v>1030062.94</v>
      </c>
      <c r="O36" s="27">
        <v>-17681.189999999999</v>
      </c>
      <c r="P36" s="27">
        <v>-705589.52</v>
      </c>
      <c r="Q36" s="27">
        <v>0</v>
      </c>
      <c r="R36" s="27">
        <v>0</v>
      </c>
      <c r="S36" s="27">
        <v>0</v>
      </c>
      <c r="U36" s="45"/>
      <c r="V36" s="45"/>
      <c r="W36" s="45"/>
      <c r="X36" s="45"/>
      <c r="Y36" s="45"/>
      <c r="Z36" s="45"/>
      <c r="AA36" s="45"/>
      <c r="AB36" s="45"/>
      <c r="AC36" s="45"/>
      <c r="AD36" s="45"/>
      <c r="AE36" s="45"/>
      <c r="AF36" s="45"/>
      <c r="AG36" s="45"/>
      <c r="AH36" s="45"/>
      <c r="AI36" s="45"/>
      <c r="AJ36" s="45"/>
      <c r="AK36" s="45"/>
    </row>
    <row r="37" spans="1:37" s="50" customFormat="1" ht="18.75" customHeight="1">
      <c r="A37" s="49">
        <v>2</v>
      </c>
      <c r="B37" s="106" t="s">
        <v>173</v>
      </c>
      <c r="C37" s="27"/>
      <c r="D37" s="27"/>
      <c r="E37" s="27"/>
      <c r="F37" s="27">
        <v>2109137.04</v>
      </c>
      <c r="G37" s="27">
        <v>1835236.71</v>
      </c>
      <c r="H37" s="27">
        <v>5331643.09</v>
      </c>
      <c r="I37" s="27">
        <v>5707465.8100000005</v>
      </c>
      <c r="J37" s="27">
        <v>6182939.4399999995</v>
      </c>
      <c r="K37" s="27">
        <v>8963177.4800000004</v>
      </c>
      <c r="L37" s="27">
        <v>7013464.3900000006</v>
      </c>
      <c r="M37" s="27">
        <v>3874666</v>
      </c>
      <c r="N37" s="27">
        <v>3999140.9699999997</v>
      </c>
      <c r="O37" s="27">
        <v>3085408.9499999997</v>
      </c>
      <c r="P37" s="27">
        <v>3533534.47</v>
      </c>
      <c r="Q37" s="27">
        <v>3547373.35</v>
      </c>
      <c r="R37" s="27">
        <v>2074197.33</v>
      </c>
      <c r="S37" s="27">
        <v>2556304.36</v>
      </c>
      <c r="U37" s="45"/>
    </row>
    <row r="38" spans="1:37" s="50" customFormat="1" ht="18.75" customHeight="1">
      <c r="A38" s="49">
        <v>3</v>
      </c>
      <c r="B38" s="106" t="s">
        <v>174</v>
      </c>
      <c r="C38" s="27"/>
      <c r="D38" s="27"/>
      <c r="E38" s="27"/>
      <c r="F38" s="27">
        <v>4055277.61</v>
      </c>
      <c r="G38" s="27">
        <v>2161220.0300000003</v>
      </c>
      <c r="H38" s="27">
        <v>2380105.5499999998</v>
      </c>
      <c r="I38" s="27">
        <v>3522193.4699999997</v>
      </c>
      <c r="J38" s="27">
        <v>4487867.04</v>
      </c>
      <c r="K38" s="27">
        <v>2274635.1100000003</v>
      </c>
      <c r="L38" s="27">
        <v>934922.98749792355</v>
      </c>
      <c r="M38" s="27">
        <v>25400.129999999655</v>
      </c>
      <c r="N38" s="27">
        <v>331106.08595902531</v>
      </c>
      <c r="O38" s="27">
        <v>30658.54999999977</v>
      </c>
      <c r="P38" s="27">
        <v>5975612.0700000022</v>
      </c>
      <c r="Q38" s="27">
        <v>5768900</v>
      </c>
      <c r="R38" s="27">
        <v>7925162.9399999995</v>
      </c>
      <c r="S38" s="27">
        <v>8050546.8499999996</v>
      </c>
    </row>
    <row r="39" spans="1:37" s="50" customFormat="1" ht="18.75" customHeight="1">
      <c r="A39" s="49">
        <v>4</v>
      </c>
      <c r="B39" s="106" t="s">
        <v>175</v>
      </c>
      <c r="C39" s="27"/>
      <c r="D39" s="27"/>
      <c r="E39" s="27"/>
      <c r="F39" s="27">
        <v>0</v>
      </c>
      <c r="G39" s="27">
        <v>0</v>
      </c>
      <c r="H39" s="27">
        <v>0</v>
      </c>
      <c r="I39" s="27">
        <v>11337.6</v>
      </c>
      <c r="J39" s="27">
        <v>10733.4</v>
      </c>
      <c r="K39" s="27">
        <v>14089.2</v>
      </c>
      <c r="L39" s="27">
        <v>15927</v>
      </c>
      <c r="M39" s="27">
        <v>302062.8</v>
      </c>
      <c r="N39" s="27">
        <v>1045656.39</v>
      </c>
      <c r="O39" s="27">
        <v>1144832.0199999998</v>
      </c>
      <c r="P39" s="27">
        <v>2020336.2899999998</v>
      </c>
      <c r="Q39" s="27">
        <v>1109816.2399999998</v>
      </c>
      <c r="R39" s="27">
        <v>1806996.62</v>
      </c>
      <c r="S39" s="27">
        <v>2337724.58</v>
      </c>
    </row>
    <row r="40" spans="1:37" s="50" customFormat="1" ht="18.75" customHeight="1">
      <c r="A40" s="49">
        <v>5</v>
      </c>
      <c r="B40" s="106" t="s">
        <v>176</v>
      </c>
      <c r="C40" s="51"/>
      <c r="D40" s="51"/>
      <c r="E40" s="51"/>
      <c r="F40" s="27">
        <v>0</v>
      </c>
      <c r="G40" s="51">
        <v>0</v>
      </c>
      <c r="H40" s="51">
        <v>0</v>
      </c>
      <c r="I40" s="51">
        <v>0</v>
      </c>
      <c r="J40" s="51">
        <v>0</v>
      </c>
      <c r="K40" s="51">
        <v>0</v>
      </c>
      <c r="L40" s="51">
        <v>0</v>
      </c>
      <c r="M40" s="51">
        <v>0</v>
      </c>
      <c r="N40" s="51">
        <v>0</v>
      </c>
      <c r="O40" s="51">
        <v>0</v>
      </c>
      <c r="P40" s="51">
        <v>0</v>
      </c>
      <c r="Q40" s="27">
        <v>0</v>
      </c>
      <c r="R40" s="27">
        <v>0</v>
      </c>
      <c r="S40" s="51">
        <v>0</v>
      </c>
    </row>
    <row r="41" spans="1:37" ht="18.75" customHeight="1">
      <c r="A41" s="52" t="s">
        <v>72</v>
      </c>
      <c r="B41" s="107" t="s">
        <v>74</v>
      </c>
      <c r="C41" s="48"/>
      <c r="D41" s="48"/>
      <c r="E41" s="48"/>
      <c r="F41" s="48"/>
      <c r="G41" s="48"/>
      <c r="H41" s="48"/>
      <c r="I41" s="48"/>
      <c r="J41" s="48"/>
      <c r="K41" s="48"/>
      <c r="L41" s="48"/>
      <c r="M41" s="48"/>
      <c r="N41" s="48"/>
      <c r="O41" s="48"/>
      <c r="P41" s="48"/>
      <c r="Q41" s="48"/>
      <c r="R41" s="48"/>
      <c r="S41" s="48"/>
    </row>
    <row r="42" spans="1:37" s="50" customFormat="1" ht="30.75">
      <c r="A42" s="49">
        <v>1</v>
      </c>
      <c r="B42" s="106" t="s">
        <v>177</v>
      </c>
      <c r="C42" s="51"/>
      <c r="D42" s="51"/>
      <c r="E42" s="51"/>
      <c r="F42" s="51">
        <v>0</v>
      </c>
      <c r="G42" s="51">
        <v>0</v>
      </c>
      <c r="H42" s="51">
        <v>0</v>
      </c>
      <c r="I42" s="51">
        <v>0</v>
      </c>
      <c r="J42" s="51">
        <v>0</v>
      </c>
      <c r="K42" s="51">
        <v>0</v>
      </c>
      <c r="L42" s="51">
        <v>0</v>
      </c>
      <c r="M42" s="51">
        <v>0</v>
      </c>
      <c r="N42" s="51">
        <v>0</v>
      </c>
      <c r="O42" s="51">
        <v>0</v>
      </c>
      <c r="P42" s="51">
        <v>5500000</v>
      </c>
      <c r="Q42" s="51">
        <v>5500000</v>
      </c>
      <c r="R42" s="51">
        <v>7848000</v>
      </c>
      <c r="S42" s="51">
        <v>7723000</v>
      </c>
    </row>
    <row r="43" spans="1:37" ht="18.75" customHeight="1">
      <c r="A43" s="85" t="s">
        <v>144</v>
      </c>
      <c r="B43" s="101" t="s">
        <v>157</v>
      </c>
      <c r="C43" s="48"/>
      <c r="D43" s="48"/>
      <c r="E43" s="48"/>
      <c r="F43" s="48"/>
      <c r="G43" s="48"/>
      <c r="H43" s="48"/>
      <c r="I43" s="48"/>
      <c r="J43" s="48"/>
      <c r="K43" s="48"/>
      <c r="L43" s="48"/>
      <c r="M43" s="48"/>
      <c r="N43" s="48"/>
      <c r="O43" s="48"/>
      <c r="P43" s="48"/>
      <c r="Q43" s="48"/>
      <c r="R43" s="48"/>
      <c r="S43" s="48"/>
    </row>
    <row r="44" spans="1:37" ht="40.15" customHeight="1">
      <c r="A44" s="110" t="s">
        <v>198</v>
      </c>
      <c r="B44" s="111" t="s">
        <v>200</v>
      </c>
      <c r="C44" s="51"/>
      <c r="D44" s="51"/>
      <c r="E44" s="51"/>
      <c r="F44" s="51"/>
      <c r="G44" s="51"/>
      <c r="H44" s="51"/>
      <c r="I44" s="51"/>
      <c r="J44" s="51"/>
      <c r="K44" s="51"/>
      <c r="L44" s="51"/>
      <c r="M44" s="51"/>
      <c r="N44" s="51"/>
      <c r="O44" s="51"/>
      <c r="P44" s="51"/>
      <c r="Q44" s="51"/>
      <c r="R44" s="51"/>
      <c r="S44" s="51"/>
    </row>
    <row r="45" spans="1:37" ht="40.15" customHeight="1">
      <c r="A45" s="110" t="s">
        <v>199</v>
      </c>
      <c r="B45" s="111" t="s">
        <v>204</v>
      </c>
      <c r="C45" s="51"/>
      <c r="D45" s="51"/>
      <c r="E45" s="51"/>
      <c r="F45" s="51">
        <v>2278127.16</v>
      </c>
      <c r="G45" s="51">
        <v>2775231.15</v>
      </c>
      <c r="H45" s="51">
        <v>3913876.2</v>
      </c>
      <c r="I45" s="51">
        <v>3859763.48</v>
      </c>
      <c r="J45" s="51">
        <v>4774357.74</v>
      </c>
      <c r="K45" s="51">
        <v>2725829.34</v>
      </c>
      <c r="L45" s="51">
        <v>3538875.7</v>
      </c>
      <c r="M45" s="51">
        <v>3203376.82</v>
      </c>
      <c r="N45" s="51">
        <v>3515278.29</v>
      </c>
      <c r="O45" s="51">
        <v>1675661.72</v>
      </c>
      <c r="P45" s="51">
        <v>1922350.25</v>
      </c>
      <c r="Q45" s="51">
        <v>7550678.0599999996</v>
      </c>
      <c r="R45" s="51">
        <v>4935571.95</v>
      </c>
      <c r="S45" s="51">
        <v>2923143.99</v>
      </c>
    </row>
    <row r="46" spans="1:37" ht="40.15" customHeight="1">
      <c r="A46" s="112" t="s">
        <v>89</v>
      </c>
      <c r="B46" s="111" t="s">
        <v>188</v>
      </c>
      <c r="C46" s="51"/>
      <c r="D46" s="51"/>
      <c r="E46" s="51"/>
      <c r="F46" s="51">
        <v>2332217.7799999998</v>
      </c>
      <c r="G46" s="51">
        <v>2721570.16</v>
      </c>
      <c r="H46" s="51">
        <v>3863547.08</v>
      </c>
      <c r="I46" s="51">
        <v>3764076.16</v>
      </c>
      <c r="J46" s="51">
        <v>4391498.55</v>
      </c>
      <c r="K46" s="51">
        <v>2512898.7200000002</v>
      </c>
      <c r="L46" s="51">
        <v>3101136.52</v>
      </c>
      <c r="M46" s="51">
        <v>2863836.77</v>
      </c>
      <c r="N46" s="51">
        <v>3077031.05</v>
      </c>
      <c r="O46" s="51">
        <v>1389247.4</v>
      </c>
      <c r="P46" s="51">
        <v>1249799.06</v>
      </c>
      <c r="Q46" s="51">
        <v>7349423.9500000002</v>
      </c>
      <c r="R46" s="51">
        <v>4789157.59</v>
      </c>
      <c r="S46" s="51">
        <v>2586073.2799999998</v>
      </c>
    </row>
    <row r="47" spans="1:37" ht="45">
      <c r="A47" s="110" t="s">
        <v>202</v>
      </c>
      <c r="B47" s="111" t="s">
        <v>203</v>
      </c>
      <c r="C47" s="51"/>
      <c r="D47" s="51"/>
      <c r="E47" s="51"/>
      <c r="F47" s="51"/>
      <c r="G47" s="51"/>
      <c r="H47" s="51"/>
      <c r="I47" s="51"/>
      <c r="J47" s="51"/>
      <c r="K47" s="51"/>
      <c r="L47" s="51"/>
      <c r="M47" s="51"/>
      <c r="N47" s="51"/>
      <c r="O47" s="51"/>
      <c r="P47" s="51"/>
      <c r="Q47" s="51"/>
      <c r="R47" s="51"/>
      <c r="S47" s="51"/>
    </row>
    <row r="48" spans="1:37" ht="45">
      <c r="A48" s="110" t="s">
        <v>201</v>
      </c>
      <c r="B48" s="111" t="s">
        <v>215</v>
      </c>
      <c r="C48" s="51"/>
      <c r="D48" s="51"/>
      <c r="E48" s="51"/>
      <c r="F48" s="51">
        <v>0</v>
      </c>
      <c r="G48" s="51">
        <v>0</v>
      </c>
      <c r="H48" s="51">
        <v>0</v>
      </c>
      <c r="I48" s="51">
        <v>0</v>
      </c>
      <c r="J48" s="51">
        <v>0</v>
      </c>
      <c r="K48" s="51">
        <v>0</v>
      </c>
      <c r="L48" s="51">
        <v>109.1</v>
      </c>
      <c r="M48" s="51">
        <v>128.9</v>
      </c>
      <c r="N48" s="51">
        <v>2537.88</v>
      </c>
      <c r="O48" s="51">
        <v>6549.39</v>
      </c>
      <c r="P48" s="51">
        <v>8968.15</v>
      </c>
      <c r="Q48" s="51">
        <v>9854.34</v>
      </c>
      <c r="R48" s="51">
        <v>10125.700000000001</v>
      </c>
      <c r="S48" s="51">
        <v>3269.77</v>
      </c>
      <c r="U48" s="125"/>
      <c r="V48" s="125"/>
      <c r="W48" s="125"/>
      <c r="X48" s="125"/>
      <c r="Y48" s="125"/>
      <c r="Z48" s="125"/>
      <c r="AA48" s="125"/>
      <c r="AB48" s="125"/>
      <c r="AC48" s="125"/>
      <c r="AD48" s="125"/>
      <c r="AE48" s="125"/>
      <c r="AF48" s="125"/>
      <c r="AG48" s="125"/>
    </row>
    <row r="49" spans="1:33" ht="40.15" customHeight="1">
      <c r="A49" s="112" t="s">
        <v>101</v>
      </c>
      <c r="B49" s="111" t="s">
        <v>197</v>
      </c>
      <c r="C49" s="51"/>
      <c r="D49" s="51"/>
      <c r="E49" s="51"/>
      <c r="F49" s="51">
        <v>0</v>
      </c>
      <c r="G49" s="51">
        <v>0</v>
      </c>
      <c r="H49" s="51">
        <v>0</v>
      </c>
      <c r="I49" s="51">
        <v>0</v>
      </c>
      <c r="J49" s="51">
        <v>0</v>
      </c>
      <c r="K49" s="51">
        <v>0</v>
      </c>
      <c r="L49" s="51">
        <v>109.1</v>
      </c>
      <c r="M49" s="51">
        <v>128.9</v>
      </c>
      <c r="N49" s="51">
        <v>2537.88</v>
      </c>
      <c r="O49" s="51">
        <v>6549.39</v>
      </c>
      <c r="P49" s="51">
        <v>8968.15</v>
      </c>
      <c r="Q49" s="51">
        <v>9854.34</v>
      </c>
      <c r="R49" s="51">
        <v>10125.700000000001</v>
      </c>
      <c r="S49" s="51">
        <v>3269.77</v>
      </c>
      <c r="U49" s="136"/>
      <c r="V49" s="136"/>
      <c r="W49" s="136"/>
      <c r="X49" s="136"/>
      <c r="Y49" s="136"/>
      <c r="Z49" s="136"/>
      <c r="AA49" s="136"/>
      <c r="AB49" s="136"/>
      <c r="AC49" s="136"/>
      <c r="AD49" s="136"/>
      <c r="AE49" s="136"/>
      <c r="AF49" s="136"/>
      <c r="AG49" s="136"/>
    </row>
    <row r="50" spans="1:33" ht="40.15" customHeight="1">
      <c r="A50" s="116" t="s">
        <v>97</v>
      </c>
      <c r="B50" s="115" t="s">
        <v>179</v>
      </c>
      <c r="C50" s="51"/>
      <c r="D50" s="51"/>
      <c r="E50" s="51"/>
      <c r="F50" s="51">
        <v>0</v>
      </c>
      <c r="G50" s="51">
        <v>0</v>
      </c>
      <c r="H50" s="51">
        <v>0</v>
      </c>
      <c r="I50" s="51">
        <v>111587.83</v>
      </c>
      <c r="J50" s="51">
        <v>239741.49</v>
      </c>
      <c r="K50" s="51">
        <v>167388.51</v>
      </c>
      <c r="L50" s="51">
        <v>196750.76</v>
      </c>
      <c r="M50" s="51">
        <v>339713.03</v>
      </c>
      <c r="N50" s="51">
        <v>323599.57</v>
      </c>
      <c r="O50" s="51">
        <v>312161.44</v>
      </c>
      <c r="P50" s="51">
        <v>255832.16</v>
      </c>
      <c r="Q50" s="51">
        <v>279468.32</v>
      </c>
      <c r="R50" s="51">
        <v>355111.95</v>
      </c>
      <c r="S50" s="51">
        <v>356882.9</v>
      </c>
      <c r="U50" s="136"/>
      <c r="V50" s="136"/>
      <c r="W50" s="136"/>
      <c r="X50" s="136"/>
      <c r="Y50" s="136"/>
      <c r="Z50" s="136"/>
      <c r="AA50" s="136"/>
      <c r="AB50" s="136"/>
      <c r="AC50" s="136"/>
      <c r="AD50" s="136"/>
      <c r="AE50" s="136"/>
      <c r="AF50" s="136"/>
      <c r="AG50" s="136"/>
    </row>
    <row r="51" spans="1:33" ht="40.15" customHeight="1">
      <c r="A51" s="116" t="s">
        <v>98</v>
      </c>
      <c r="B51" s="115" t="s">
        <v>178</v>
      </c>
      <c r="C51" s="51"/>
      <c r="D51" s="51"/>
      <c r="E51" s="51"/>
      <c r="F51" s="51">
        <v>0</v>
      </c>
      <c r="G51" s="51">
        <v>0</v>
      </c>
      <c r="H51" s="51">
        <v>0</v>
      </c>
      <c r="I51" s="51">
        <v>111587.83</v>
      </c>
      <c r="J51" s="51">
        <v>239741.49</v>
      </c>
      <c r="K51" s="51">
        <v>167388.51</v>
      </c>
      <c r="L51" s="51">
        <v>196750.76</v>
      </c>
      <c r="M51" s="51">
        <v>339713.03</v>
      </c>
      <c r="N51" s="51">
        <v>323599.57</v>
      </c>
      <c r="O51" s="51">
        <v>312161.44</v>
      </c>
      <c r="P51" s="51">
        <v>255832.16</v>
      </c>
      <c r="Q51" s="51">
        <v>279468.32</v>
      </c>
      <c r="R51" s="51">
        <v>355111.95</v>
      </c>
      <c r="S51" s="51">
        <v>356882.9</v>
      </c>
    </row>
    <row r="52" spans="1:33" ht="40.15" customHeight="1">
      <c r="A52" s="116" t="s">
        <v>147</v>
      </c>
      <c r="B52" s="115" t="s">
        <v>216</v>
      </c>
      <c r="C52" s="51"/>
      <c r="D52" s="51"/>
      <c r="E52" s="51"/>
      <c r="F52" s="51"/>
      <c r="G52" s="51"/>
      <c r="H52" s="51"/>
      <c r="I52" s="51"/>
      <c r="J52" s="51"/>
      <c r="K52" s="51"/>
      <c r="L52" s="51"/>
      <c r="M52" s="51"/>
      <c r="N52" s="51"/>
      <c r="O52" s="51"/>
      <c r="P52" s="51"/>
      <c r="Q52" s="51"/>
      <c r="R52" s="51"/>
      <c r="S52" s="51"/>
    </row>
    <row r="53" spans="1:33" ht="40.15" customHeight="1">
      <c r="A53" s="116" t="s">
        <v>148</v>
      </c>
      <c r="B53" s="115" t="s">
        <v>190</v>
      </c>
      <c r="C53" s="51"/>
      <c r="D53" s="51"/>
      <c r="E53" s="51"/>
      <c r="F53" s="51"/>
      <c r="G53" s="51"/>
      <c r="H53" s="51"/>
      <c r="I53" s="51"/>
      <c r="J53" s="51"/>
      <c r="K53" s="51"/>
      <c r="L53" s="51"/>
      <c r="M53" s="51"/>
      <c r="N53" s="51"/>
      <c r="O53" s="51"/>
      <c r="P53" s="51"/>
      <c r="Q53" s="51"/>
      <c r="R53" s="51"/>
      <c r="S53" s="51"/>
    </row>
    <row r="54" spans="1:33" ht="40.15" customHeight="1">
      <c r="A54" s="114" t="s">
        <v>99</v>
      </c>
      <c r="B54" s="113" t="s">
        <v>191</v>
      </c>
      <c r="C54" s="51"/>
      <c r="D54" s="51"/>
      <c r="E54" s="51"/>
      <c r="F54" s="51">
        <v>74469.53</v>
      </c>
      <c r="G54" s="51">
        <v>1488.33</v>
      </c>
      <c r="H54" s="51">
        <v>-1321.08</v>
      </c>
      <c r="I54" s="51">
        <v>-490.32</v>
      </c>
      <c r="J54" s="51">
        <v>5550.37</v>
      </c>
      <c r="K54" s="51">
        <v>4322.88</v>
      </c>
      <c r="L54" s="51">
        <v>69634.27</v>
      </c>
      <c r="M54" s="51">
        <v>65603.19</v>
      </c>
      <c r="N54" s="51">
        <v>59563.520000000004</v>
      </c>
      <c r="O54" s="51">
        <v>20509.32</v>
      </c>
      <c r="P54" s="51">
        <v>48821.39</v>
      </c>
      <c r="Q54" s="51">
        <v>107482.72</v>
      </c>
      <c r="R54" s="51">
        <v>118982.31</v>
      </c>
      <c r="S54" s="51">
        <v>386231.07</v>
      </c>
    </row>
    <row r="55" spans="1:33" ht="40.15" customHeight="1">
      <c r="A55" s="114" t="s">
        <v>103</v>
      </c>
      <c r="B55" s="113" t="s">
        <v>192</v>
      </c>
      <c r="C55" s="51"/>
      <c r="D55" s="51"/>
      <c r="E55" s="51"/>
      <c r="F55" s="51">
        <v>0</v>
      </c>
      <c r="G55" s="51">
        <v>0</v>
      </c>
      <c r="H55" s="51">
        <v>0</v>
      </c>
      <c r="I55" s="51">
        <v>0</v>
      </c>
      <c r="J55" s="51">
        <v>0</v>
      </c>
      <c r="K55" s="51">
        <v>0</v>
      </c>
      <c r="L55" s="51">
        <v>39692.03</v>
      </c>
      <c r="M55" s="51">
        <v>42039.81</v>
      </c>
      <c r="N55" s="51">
        <v>36339</v>
      </c>
      <c r="O55" s="51">
        <v>35706.129999999997</v>
      </c>
      <c r="P55" s="51">
        <v>33533.89</v>
      </c>
      <c r="Q55" s="51">
        <v>111478.84</v>
      </c>
      <c r="R55" s="51">
        <v>142780.35999999999</v>
      </c>
      <c r="S55" s="51">
        <v>327145.3</v>
      </c>
    </row>
    <row r="56" spans="1:33" ht="40.15" customHeight="1">
      <c r="A56" s="114" t="s">
        <v>145</v>
      </c>
      <c r="B56" s="113" t="s">
        <v>180</v>
      </c>
      <c r="C56" s="51"/>
      <c r="D56" s="51"/>
      <c r="E56" s="51"/>
      <c r="F56" s="51">
        <v>161281.26999999999</v>
      </c>
      <c r="G56" s="51">
        <v>98333.46</v>
      </c>
      <c r="H56" s="51">
        <v>43717.68</v>
      </c>
      <c r="I56" s="51">
        <v>54218.04</v>
      </c>
      <c r="J56" s="51">
        <v>220583.14</v>
      </c>
      <c r="K56" s="51">
        <v>137795.84</v>
      </c>
      <c r="L56" s="51">
        <v>189771.72</v>
      </c>
      <c r="M56" s="51">
        <v>371677.63</v>
      </c>
      <c r="N56" s="51">
        <v>372531.31</v>
      </c>
      <c r="O56" s="51">
        <v>299238.69</v>
      </c>
      <c r="P56" s="51">
        <v>257865.54</v>
      </c>
      <c r="Q56" s="51">
        <v>211118.37</v>
      </c>
      <c r="R56" s="51">
        <v>250197.18</v>
      </c>
      <c r="S56" s="51">
        <v>398228.18</v>
      </c>
    </row>
    <row r="57" spans="1:33" ht="40.15" customHeight="1">
      <c r="A57" s="114" t="s">
        <v>146</v>
      </c>
      <c r="B57" s="113" t="s">
        <v>181</v>
      </c>
      <c r="C57" s="51"/>
      <c r="D57" s="51"/>
      <c r="E57" s="51"/>
      <c r="F57" s="51">
        <v>161281.26999999999</v>
      </c>
      <c r="G57" s="51">
        <v>98333.46</v>
      </c>
      <c r="H57" s="51">
        <v>43717.68</v>
      </c>
      <c r="I57" s="51">
        <v>54218.04</v>
      </c>
      <c r="J57" s="51">
        <v>220583.14</v>
      </c>
      <c r="K57" s="51">
        <v>137795.84</v>
      </c>
      <c r="L57" s="51">
        <v>189771.72</v>
      </c>
      <c r="M57" s="51">
        <v>371677.63</v>
      </c>
      <c r="N57" s="51">
        <v>372531.31</v>
      </c>
      <c r="O57" s="51">
        <v>299238.69</v>
      </c>
      <c r="P57" s="51">
        <v>257865.54</v>
      </c>
      <c r="Q57" s="51">
        <v>211118.37</v>
      </c>
      <c r="R57" s="51">
        <v>250197.18</v>
      </c>
      <c r="S57" s="51">
        <v>398228.18</v>
      </c>
    </row>
    <row r="58" spans="1:33" ht="40.15" customHeight="1">
      <c r="A58" s="117" t="s">
        <v>149</v>
      </c>
      <c r="B58" s="118" t="s">
        <v>193</v>
      </c>
      <c r="C58" s="51"/>
      <c r="D58" s="51"/>
      <c r="E58" s="51"/>
      <c r="F58" s="51"/>
      <c r="G58" s="51"/>
      <c r="H58" s="51"/>
      <c r="I58" s="51"/>
      <c r="J58" s="51"/>
      <c r="K58" s="51"/>
      <c r="L58" s="51"/>
      <c r="M58" s="51"/>
      <c r="N58" s="51"/>
      <c r="O58" s="51"/>
      <c r="P58" s="51"/>
      <c r="Q58" s="51"/>
      <c r="R58" s="51"/>
      <c r="S58" s="51"/>
    </row>
    <row r="59" spans="1:33" ht="40.15" customHeight="1">
      <c r="A59" s="117" t="s">
        <v>150</v>
      </c>
      <c r="B59" s="118" t="s">
        <v>194</v>
      </c>
      <c r="C59" s="51"/>
      <c r="D59" s="51"/>
      <c r="E59" s="51"/>
      <c r="F59" s="51"/>
      <c r="G59" s="51"/>
      <c r="H59" s="51"/>
      <c r="I59" s="51"/>
      <c r="J59" s="51"/>
      <c r="K59" s="51"/>
      <c r="L59" s="51"/>
      <c r="M59" s="51"/>
      <c r="N59" s="51"/>
      <c r="O59" s="51"/>
      <c r="P59" s="51"/>
      <c r="Q59" s="51"/>
      <c r="R59" s="51"/>
      <c r="S59" s="51"/>
    </row>
    <row r="60" spans="1:33" ht="40.15" customHeight="1">
      <c r="A60" s="117" t="s">
        <v>151</v>
      </c>
      <c r="B60" s="118" t="s">
        <v>182</v>
      </c>
      <c r="C60" s="51"/>
      <c r="D60" s="51"/>
      <c r="E60" s="51"/>
      <c r="F60" s="51">
        <v>0</v>
      </c>
      <c r="G60" s="51">
        <v>0</v>
      </c>
      <c r="H60" s="51">
        <v>0</v>
      </c>
      <c r="I60" s="51">
        <v>0</v>
      </c>
      <c r="J60" s="51">
        <v>220583.14</v>
      </c>
      <c r="K60" s="51">
        <v>221428.08</v>
      </c>
      <c r="L60" s="51">
        <v>-36099.57</v>
      </c>
      <c r="M60" s="51">
        <v>36255.93</v>
      </c>
      <c r="N60" s="51">
        <v>-16403.310000000001</v>
      </c>
      <c r="O60" s="51">
        <v>34046.35</v>
      </c>
      <c r="P60" s="51">
        <v>383629.06</v>
      </c>
      <c r="Q60" s="51">
        <v>388047.59</v>
      </c>
      <c r="R60" s="51">
        <v>373287.63</v>
      </c>
      <c r="S60" s="51">
        <v>385666.84</v>
      </c>
    </row>
    <row r="61" spans="1:33" ht="40.15" customHeight="1">
      <c r="A61" s="117" t="s">
        <v>152</v>
      </c>
      <c r="B61" s="118" t="s">
        <v>185</v>
      </c>
      <c r="C61" s="51"/>
      <c r="D61" s="51"/>
      <c r="E61" s="51"/>
      <c r="F61" s="51">
        <v>0</v>
      </c>
      <c r="G61" s="51">
        <v>0</v>
      </c>
      <c r="H61" s="51">
        <v>0</v>
      </c>
      <c r="I61" s="51">
        <v>0</v>
      </c>
      <c r="J61" s="51">
        <v>220583.14</v>
      </c>
      <c r="K61" s="51">
        <v>221428.08</v>
      </c>
      <c r="L61" s="51">
        <v>-36099.57</v>
      </c>
      <c r="M61" s="51">
        <v>36255.93</v>
      </c>
      <c r="N61" s="51">
        <v>-16403.310000000001</v>
      </c>
      <c r="O61" s="51">
        <v>34046.35</v>
      </c>
      <c r="P61" s="51">
        <v>383629.06</v>
      </c>
      <c r="Q61" s="51">
        <v>388047.59</v>
      </c>
      <c r="R61" s="51">
        <v>373287.63</v>
      </c>
      <c r="S61" s="51">
        <v>385666.84</v>
      </c>
    </row>
    <row r="62" spans="1:33" ht="40.15" customHeight="1">
      <c r="A62" s="119" t="s">
        <v>153</v>
      </c>
      <c r="B62" s="120" t="s">
        <v>195</v>
      </c>
      <c r="C62" s="51"/>
      <c r="D62" s="51"/>
      <c r="E62" s="51"/>
      <c r="F62" s="51"/>
      <c r="G62" s="51"/>
      <c r="H62" s="51"/>
      <c r="I62" s="51"/>
      <c r="J62" s="51"/>
      <c r="K62" s="51"/>
      <c r="L62" s="51"/>
      <c r="M62" s="51"/>
      <c r="N62" s="51"/>
      <c r="O62" s="51"/>
      <c r="P62" s="51"/>
      <c r="Q62" s="51"/>
      <c r="R62" s="51"/>
      <c r="S62" s="51"/>
    </row>
    <row r="63" spans="1:33" ht="40.15" customHeight="1">
      <c r="A63" s="119" t="s">
        <v>154</v>
      </c>
      <c r="B63" s="120" t="s">
        <v>196</v>
      </c>
      <c r="C63" s="51"/>
      <c r="D63" s="51"/>
      <c r="E63" s="51"/>
      <c r="F63" s="51"/>
      <c r="G63" s="51"/>
      <c r="H63" s="51"/>
      <c r="I63" s="51"/>
      <c r="J63" s="51"/>
      <c r="K63" s="51"/>
      <c r="L63" s="51"/>
      <c r="M63" s="51"/>
      <c r="N63" s="51"/>
      <c r="O63" s="51"/>
      <c r="P63" s="51"/>
      <c r="Q63" s="51"/>
      <c r="R63" s="51"/>
      <c r="S63" s="51"/>
    </row>
    <row r="64" spans="1:33" ht="40.15" customHeight="1">
      <c r="A64" s="119" t="s">
        <v>155</v>
      </c>
      <c r="B64" s="120" t="s">
        <v>183</v>
      </c>
      <c r="C64" s="51"/>
      <c r="D64" s="51"/>
      <c r="E64" s="51"/>
      <c r="F64" s="51">
        <v>0</v>
      </c>
      <c r="G64" s="51">
        <v>0</v>
      </c>
      <c r="H64" s="51">
        <v>0</v>
      </c>
      <c r="I64" s="51">
        <v>0</v>
      </c>
      <c r="J64" s="51">
        <v>0</v>
      </c>
      <c r="K64" s="51">
        <v>8550</v>
      </c>
      <c r="L64" s="51">
        <v>5790</v>
      </c>
      <c r="M64" s="51">
        <v>0</v>
      </c>
      <c r="N64" s="51">
        <v>5060</v>
      </c>
      <c r="O64" s="51">
        <v>10907</v>
      </c>
      <c r="P64" s="51">
        <v>4613.66</v>
      </c>
      <c r="Q64" s="51">
        <v>6497.21</v>
      </c>
      <c r="R64" s="51">
        <v>8512.16</v>
      </c>
      <c r="S64" s="51">
        <v>2769.55</v>
      </c>
    </row>
    <row r="65" spans="1:41" ht="40.15" customHeight="1">
      <c r="A65" s="119" t="s">
        <v>156</v>
      </c>
      <c r="B65" s="120" t="s">
        <v>184</v>
      </c>
      <c r="C65" s="51"/>
      <c r="D65" s="51"/>
      <c r="E65" s="51"/>
      <c r="F65" s="51">
        <v>0</v>
      </c>
      <c r="G65" s="51">
        <v>0</v>
      </c>
      <c r="H65" s="51">
        <v>0</v>
      </c>
      <c r="I65" s="51">
        <v>0</v>
      </c>
      <c r="J65" s="51">
        <v>0</v>
      </c>
      <c r="K65" s="51">
        <v>8550</v>
      </c>
      <c r="L65" s="51">
        <v>5790</v>
      </c>
      <c r="M65" s="51">
        <v>0</v>
      </c>
      <c r="N65" s="51">
        <v>5060</v>
      </c>
      <c r="O65" s="51">
        <v>10907</v>
      </c>
      <c r="P65" s="51">
        <v>4613.66</v>
      </c>
      <c r="Q65" s="51">
        <v>6497.21</v>
      </c>
      <c r="R65" s="51">
        <v>8512.16</v>
      </c>
      <c r="S65" s="51">
        <v>2769.55</v>
      </c>
    </row>
    <row r="68" spans="1:41" s="128" customFormat="1">
      <c r="B68" s="129"/>
    </row>
    <row r="69" spans="1:41">
      <c r="A69" s="128"/>
    </row>
    <row r="70" spans="1:41" ht="18.75" customHeight="1">
      <c r="A70" s="128"/>
      <c r="B70" s="45"/>
      <c r="U70" s="137"/>
    </row>
    <row r="71" spans="1:41" ht="18.75" customHeight="1">
      <c r="A71" s="128"/>
      <c r="B71" s="45"/>
      <c r="U71" s="137"/>
      <c r="AF71" s="126"/>
      <c r="AG71" s="126"/>
      <c r="AH71" s="126"/>
      <c r="AI71" s="126"/>
      <c r="AJ71" s="126"/>
      <c r="AK71" s="126"/>
      <c r="AL71" s="126"/>
      <c r="AM71" s="126"/>
      <c r="AN71" s="126"/>
      <c r="AO71" s="126"/>
    </row>
    <row r="72" spans="1:41" ht="18.75" customHeight="1">
      <c r="A72" s="128"/>
      <c r="B72" s="45"/>
      <c r="U72" s="126"/>
      <c r="V72" s="126"/>
      <c r="W72" s="126"/>
      <c r="X72" s="126"/>
      <c r="Y72" s="126"/>
      <c r="Z72" s="126"/>
      <c r="AA72" s="126"/>
      <c r="AB72" s="126"/>
      <c r="AC72" s="126"/>
      <c r="AF72" s="126"/>
      <c r="AG72" s="126"/>
      <c r="AH72" s="126"/>
      <c r="AI72" s="126"/>
      <c r="AJ72" s="126"/>
      <c r="AK72" s="126"/>
      <c r="AL72" s="126"/>
      <c r="AM72" s="126"/>
      <c r="AN72" s="126"/>
    </row>
    <row r="73" spans="1:41">
      <c r="A73" s="128"/>
      <c r="B73" s="45"/>
    </row>
    <row r="74" spans="1:41">
      <c r="A74" s="128"/>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06"/>
  <sheetViews>
    <sheetView showGridLines="0" topLeftCell="C1" zoomScale="80" zoomScaleNormal="80" workbookViewId="0">
      <pane ySplit="2" topLeftCell="A3" activePane="bottomLeft" state="frozen"/>
      <selection activeCell="A3293" sqref="A3293"/>
      <selection pane="bottomLeft" activeCell="S3" sqref="S3"/>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2.7109375" style="35" bestFit="1" customWidth="1"/>
    <col min="21" max="16384" width="11.42578125" style="35"/>
  </cols>
  <sheetData>
    <row r="1" spans="1:21">
      <c r="A1" s="34" t="s">
        <v>143</v>
      </c>
    </row>
    <row r="2" spans="1:21"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21">
      <c r="A3" s="77" t="s">
        <v>78</v>
      </c>
      <c r="B3" s="6">
        <v>2022</v>
      </c>
      <c r="C3" s="36"/>
      <c r="D3" s="36"/>
      <c r="E3" s="36"/>
      <c r="F3" s="36"/>
      <c r="G3" s="36"/>
      <c r="H3" s="36"/>
      <c r="I3" s="36"/>
      <c r="J3" s="36"/>
      <c r="K3" s="36"/>
      <c r="L3" s="36"/>
      <c r="M3" s="36"/>
      <c r="N3" s="36"/>
      <c r="O3" s="36"/>
      <c r="P3" s="36"/>
      <c r="Q3" s="36"/>
      <c r="R3" s="74"/>
      <c r="S3" s="37">
        <v>82296.58</v>
      </c>
      <c r="T3" s="138"/>
      <c r="U3" s="124"/>
    </row>
    <row r="4" spans="1:21">
      <c r="A4" s="38"/>
      <c r="B4" s="6">
        <v>2021</v>
      </c>
      <c r="C4" s="36"/>
      <c r="D4" s="36"/>
      <c r="E4" s="36"/>
      <c r="F4" s="36"/>
      <c r="G4" s="36"/>
      <c r="H4" s="36"/>
      <c r="I4" s="36"/>
      <c r="J4" s="36"/>
      <c r="K4" s="36"/>
      <c r="L4" s="36"/>
      <c r="M4" s="36"/>
      <c r="N4" s="36"/>
      <c r="O4" s="36"/>
      <c r="P4" s="36"/>
      <c r="Q4" s="36"/>
      <c r="R4" s="37">
        <v>342932.22</v>
      </c>
      <c r="S4" s="37">
        <v>342932.22</v>
      </c>
      <c r="T4" s="138"/>
    </row>
    <row r="5" spans="1:21">
      <c r="B5" s="6">
        <v>2020</v>
      </c>
      <c r="C5" s="36"/>
      <c r="D5" s="36"/>
      <c r="E5" s="36"/>
      <c r="F5" s="36"/>
      <c r="G5" s="36"/>
      <c r="H5" s="36"/>
      <c r="I5" s="36"/>
      <c r="J5" s="36"/>
      <c r="K5" s="36"/>
      <c r="L5" s="36"/>
      <c r="M5" s="36"/>
      <c r="N5" s="36"/>
      <c r="O5" s="36"/>
      <c r="P5" s="36"/>
      <c r="Q5" s="37">
        <v>-335038.44</v>
      </c>
      <c r="R5" s="37">
        <v>-335038.44</v>
      </c>
      <c r="S5" s="37">
        <v>-335038.44</v>
      </c>
    </row>
    <row r="6" spans="1:21">
      <c r="B6" s="6">
        <v>2019</v>
      </c>
      <c r="C6" s="36"/>
      <c r="D6" s="36"/>
      <c r="E6" s="36"/>
      <c r="F6" s="36"/>
      <c r="G6" s="36"/>
      <c r="H6" s="36"/>
      <c r="I6" s="36"/>
      <c r="J6" s="36"/>
      <c r="K6" s="36"/>
      <c r="L6" s="36"/>
      <c r="M6" s="36"/>
      <c r="N6" s="36"/>
      <c r="O6" s="36"/>
      <c r="P6" s="37">
        <v>6888.4</v>
      </c>
      <c r="Q6" s="37">
        <v>6888.4</v>
      </c>
      <c r="R6" s="37">
        <v>6888.4</v>
      </c>
      <c r="S6" s="37">
        <v>6888.4</v>
      </c>
    </row>
    <row r="7" spans="1:21">
      <c r="B7" s="6">
        <v>2018</v>
      </c>
      <c r="C7" s="36"/>
      <c r="D7" s="36"/>
      <c r="E7" s="36"/>
      <c r="F7" s="36"/>
      <c r="G7" s="36"/>
      <c r="H7" s="36"/>
      <c r="I7" s="36"/>
      <c r="J7" s="36"/>
      <c r="K7" s="36"/>
      <c r="L7" s="36"/>
      <c r="M7" s="36"/>
      <c r="N7" s="36"/>
      <c r="O7" s="37">
        <v>592512.39999999991</v>
      </c>
      <c r="P7" s="37">
        <v>592512.39999999991</v>
      </c>
      <c r="Q7" s="37">
        <v>592512.39999999991</v>
      </c>
      <c r="R7" s="37">
        <v>592512.39999999991</v>
      </c>
      <c r="S7" s="37">
        <v>592512.39999999991</v>
      </c>
    </row>
    <row r="8" spans="1:21">
      <c r="B8" s="6">
        <v>2017</v>
      </c>
      <c r="C8" s="36"/>
      <c r="D8" s="36"/>
      <c r="E8" s="36"/>
      <c r="F8" s="36"/>
      <c r="G8" s="36"/>
      <c r="H8" s="36"/>
      <c r="I8" s="36"/>
      <c r="J8" s="36"/>
      <c r="K8" s="36"/>
      <c r="L8" s="36"/>
      <c r="M8" s="36"/>
      <c r="N8" s="37">
        <v>15000</v>
      </c>
      <c r="O8" s="37">
        <v>15000</v>
      </c>
      <c r="P8" s="37">
        <v>15000</v>
      </c>
      <c r="Q8" s="37">
        <v>15000</v>
      </c>
      <c r="R8" s="37">
        <v>15000</v>
      </c>
      <c r="S8" s="37">
        <v>15000</v>
      </c>
    </row>
    <row r="9" spans="1:21">
      <c r="B9" s="6">
        <v>2016</v>
      </c>
      <c r="C9" s="36"/>
      <c r="D9" s="36"/>
      <c r="E9" s="36"/>
      <c r="F9" s="36"/>
      <c r="G9" s="36"/>
      <c r="H9" s="36"/>
      <c r="I9" s="36"/>
      <c r="J9" s="36"/>
      <c r="K9" s="36"/>
      <c r="L9" s="36"/>
      <c r="M9" s="37"/>
      <c r="N9" s="37"/>
      <c r="O9" s="37"/>
      <c r="P9" s="37"/>
      <c r="Q9" s="37"/>
      <c r="R9" s="37"/>
      <c r="S9" s="37"/>
    </row>
    <row r="10" spans="1:21">
      <c r="B10" s="6">
        <v>2015</v>
      </c>
      <c r="C10" s="36"/>
      <c r="D10" s="36"/>
      <c r="E10" s="36"/>
      <c r="F10" s="36"/>
      <c r="G10" s="36"/>
      <c r="H10" s="36"/>
      <c r="I10" s="36"/>
      <c r="J10" s="36"/>
      <c r="K10" s="36"/>
      <c r="L10" s="37"/>
      <c r="M10" s="37"/>
      <c r="N10" s="37"/>
      <c r="O10" s="37"/>
      <c r="P10" s="37"/>
      <c r="Q10" s="37"/>
      <c r="R10" s="37"/>
      <c r="S10" s="37"/>
    </row>
    <row r="11" spans="1:21">
      <c r="B11" s="6">
        <v>2014</v>
      </c>
      <c r="C11" s="36"/>
      <c r="D11" s="36"/>
      <c r="E11" s="36"/>
      <c r="F11" s="36"/>
      <c r="G11" s="36"/>
      <c r="H11" s="36"/>
      <c r="I11" s="36"/>
      <c r="J11" s="36"/>
      <c r="K11" s="37"/>
      <c r="L11" s="37"/>
      <c r="M11" s="37"/>
      <c r="N11" s="37"/>
      <c r="O11" s="37"/>
      <c r="P11" s="37"/>
      <c r="Q11" s="37"/>
      <c r="R11" s="37"/>
      <c r="S11" s="37"/>
    </row>
    <row r="12" spans="1:21">
      <c r="B12" s="6">
        <v>2013</v>
      </c>
      <c r="C12" s="36"/>
      <c r="D12" s="36"/>
      <c r="E12" s="36"/>
      <c r="F12" s="36"/>
      <c r="G12" s="36"/>
      <c r="H12" s="36"/>
      <c r="I12" s="36"/>
      <c r="J12" s="37"/>
      <c r="K12" s="37"/>
      <c r="L12" s="37"/>
      <c r="M12" s="37"/>
      <c r="N12" s="37"/>
      <c r="O12" s="37"/>
      <c r="P12" s="37"/>
      <c r="Q12" s="37"/>
      <c r="R12" s="37"/>
      <c r="S12" s="37"/>
    </row>
    <row r="13" spans="1:21">
      <c r="B13" s="6">
        <v>2012</v>
      </c>
      <c r="C13" s="36"/>
      <c r="D13" s="36"/>
      <c r="E13" s="36"/>
      <c r="F13" s="36"/>
      <c r="G13" s="36"/>
      <c r="H13" s="36"/>
      <c r="I13" s="37"/>
      <c r="J13" s="37"/>
      <c r="K13" s="37"/>
      <c r="L13" s="37"/>
      <c r="M13" s="37"/>
      <c r="N13" s="37"/>
      <c r="O13" s="37"/>
      <c r="P13" s="37"/>
      <c r="Q13" s="37"/>
      <c r="R13" s="37"/>
      <c r="S13" s="37"/>
    </row>
    <row r="14" spans="1:21">
      <c r="B14" s="6">
        <v>2011</v>
      </c>
      <c r="C14" s="36"/>
      <c r="D14" s="36"/>
      <c r="E14" s="36"/>
      <c r="F14" s="36"/>
      <c r="G14" s="36"/>
      <c r="H14" s="37"/>
      <c r="I14" s="37"/>
      <c r="J14" s="37"/>
      <c r="K14" s="37"/>
      <c r="L14" s="37"/>
      <c r="M14" s="37"/>
      <c r="N14" s="37"/>
      <c r="O14" s="37"/>
      <c r="P14" s="37"/>
      <c r="Q14" s="37"/>
      <c r="R14" s="37"/>
      <c r="S14" s="37"/>
    </row>
    <row r="15" spans="1:21">
      <c r="B15" s="6">
        <v>2010</v>
      </c>
      <c r="C15" s="36"/>
      <c r="D15" s="36"/>
      <c r="E15" s="36"/>
      <c r="F15" s="36"/>
      <c r="G15" s="37"/>
      <c r="H15" s="37"/>
      <c r="I15" s="37"/>
      <c r="J15" s="37"/>
      <c r="K15" s="37"/>
      <c r="L15" s="37"/>
      <c r="M15" s="37"/>
      <c r="N15" s="37"/>
      <c r="O15" s="37"/>
      <c r="P15" s="37"/>
      <c r="Q15" s="37"/>
      <c r="R15" s="37"/>
      <c r="S15" s="37"/>
    </row>
    <row r="16" spans="1:21">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130"/>
      <c r="O29" s="130"/>
      <c r="P29" s="130"/>
      <c r="Q29" s="130"/>
      <c r="R29" s="130"/>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130"/>
      <c r="O41" s="130"/>
      <c r="P41" s="130"/>
      <c r="Q41" s="130"/>
      <c r="R41" s="130"/>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130"/>
      <c r="O47" s="130"/>
      <c r="P47" s="130"/>
      <c r="Q47" s="130"/>
      <c r="R47" s="130"/>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15000</v>
      </c>
      <c r="O96" s="11">
        <f>SUM(O5:O95)</f>
        <v>607512.39999999991</v>
      </c>
      <c r="P96" s="11">
        <f>SUM(P5:P95)</f>
        <v>614400.79999999993</v>
      </c>
      <c r="Q96" s="11">
        <f>SUM(Q5:Q95)</f>
        <v>279362.35999999993</v>
      </c>
      <c r="R96" s="11">
        <f>SUM(R3:R95)</f>
        <v>622294.57999999984</v>
      </c>
      <c r="S96" s="11">
        <f>SUM(S3:S95)</f>
        <v>704591.15999999992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v>5720</v>
      </c>
      <c r="R100" s="37">
        <v>5720</v>
      </c>
      <c r="S100" s="37">
        <v>5720</v>
      </c>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v>3097.58</v>
      </c>
      <c r="P102" s="37">
        <v>3097.58</v>
      </c>
      <c r="Q102" s="37">
        <v>3097.58</v>
      </c>
      <c r="R102" s="37">
        <v>3097.58</v>
      </c>
      <c r="S102" s="37">
        <v>3097.58</v>
      </c>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3097.58</v>
      </c>
      <c r="P191" s="11">
        <f>SUM(P99:P190)</f>
        <v>3097.58</v>
      </c>
      <c r="Q191" s="11">
        <f>SUM(Q99:Q190)</f>
        <v>8817.58</v>
      </c>
      <c r="R191" s="11">
        <f>SUM(R98:R190)</f>
        <v>8817.58</v>
      </c>
      <c r="S191" s="11">
        <f>SUM(S98:S190)</f>
        <v>8817.58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62537.86</v>
      </c>
    </row>
    <row r="194" spans="1:19">
      <c r="A194" s="38"/>
      <c r="B194" s="6">
        <v>2021</v>
      </c>
      <c r="C194" s="36"/>
      <c r="D194" s="36"/>
      <c r="E194" s="36"/>
      <c r="F194" s="36"/>
      <c r="G194" s="36"/>
      <c r="H194" s="36"/>
      <c r="I194" s="36"/>
      <c r="J194" s="36"/>
      <c r="K194" s="36"/>
      <c r="L194" s="36"/>
      <c r="M194" s="36"/>
      <c r="N194" s="36"/>
      <c r="O194" s="36"/>
      <c r="P194" s="36"/>
      <c r="Q194" s="36"/>
      <c r="R194" s="37">
        <v>2569590.5300000003</v>
      </c>
      <c r="S194" s="37">
        <v>2569590.5300000003</v>
      </c>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130">
        <v>44224.7</v>
      </c>
      <c r="O219" s="130">
        <v>44224.7</v>
      </c>
      <c r="P219" s="130">
        <v>44224.7</v>
      </c>
      <c r="Q219" s="130">
        <v>44224.7</v>
      </c>
      <c r="R219" s="130">
        <v>44224.7</v>
      </c>
      <c r="S219" s="130">
        <v>44224.7</v>
      </c>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130">
        <v>30658.080000000002</v>
      </c>
      <c r="O231" s="130">
        <v>30658.080000000002</v>
      </c>
      <c r="P231" s="130">
        <v>30658.080000000002</v>
      </c>
      <c r="Q231" s="130">
        <v>30658.080000000002</v>
      </c>
      <c r="R231" s="130">
        <v>30658.080000000002</v>
      </c>
      <c r="S231" s="130">
        <v>30658.080000000002</v>
      </c>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130">
        <v>34847.1</v>
      </c>
      <c r="O237" s="130">
        <v>34847.1</v>
      </c>
      <c r="P237" s="130">
        <v>34847.1</v>
      </c>
      <c r="Q237" s="130">
        <v>34847.1</v>
      </c>
      <c r="R237" s="130">
        <v>34847.1</v>
      </c>
      <c r="S237" s="130">
        <v>34847.1</v>
      </c>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109729.88</v>
      </c>
      <c r="O286" s="11">
        <f>SUM(O194:O285)</f>
        <v>109729.88</v>
      </c>
      <c r="P286" s="11">
        <f>SUM(P194:P285)</f>
        <v>109729.88</v>
      </c>
      <c r="Q286" s="11">
        <f>SUM(Q194:Q285)</f>
        <v>109729.88</v>
      </c>
      <c r="R286" s="11">
        <f>SUM(R193:R285)</f>
        <v>2679320.4100000006</v>
      </c>
      <c r="S286" s="11">
        <f>SUM(S193:S285)</f>
        <v>2741858.2700000005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39211.85</v>
      </c>
    </row>
    <row r="479" spans="1:19">
      <c r="A479" s="38"/>
      <c r="B479" s="6">
        <v>2021</v>
      </c>
      <c r="C479" s="36"/>
      <c r="D479" s="36"/>
      <c r="E479" s="36"/>
      <c r="F479" s="36"/>
      <c r="G479" s="36"/>
      <c r="H479" s="36"/>
      <c r="I479" s="36"/>
      <c r="J479" s="36"/>
      <c r="K479" s="36"/>
      <c r="L479" s="36"/>
      <c r="M479" s="36"/>
      <c r="N479" s="36"/>
      <c r="O479" s="36"/>
      <c r="P479" s="36"/>
      <c r="Q479" s="36"/>
      <c r="R479" s="37">
        <v>103026.63</v>
      </c>
      <c r="S479" s="37">
        <v>103026.63</v>
      </c>
    </row>
    <row r="480" spans="1:19">
      <c r="B480" s="6">
        <v>2020</v>
      </c>
      <c r="C480" s="36"/>
      <c r="D480" s="36"/>
      <c r="E480" s="36"/>
      <c r="F480" s="36"/>
      <c r="G480" s="36"/>
      <c r="H480" s="36"/>
      <c r="I480" s="36"/>
      <c r="J480" s="36"/>
      <c r="K480" s="36"/>
      <c r="L480" s="36"/>
      <c r="M480" s="36"/>
      <c r="N480" s="36"/>
      <c r="O480" s="36"/>
      <c r="P480" s="36"/>
      <c r="Q480" s="37">
        <v>44492.429999999993</v>
      </c>
      <c r="R480" s="37">
        <v>44492.429999999993</v>
      </c>
      <c r="S480" s="37">
        <v>44492.429999999993</v>
      </c>
    </row>
    <row r="481" spans="1:19">
      <c r="A481" s="40"/>
      <c r="B481" s="6">
        <v>2019</v>
      </c>
      <c r="C481" s="36"/>
      <c r="D481" s="36"/>
      <c r="E481" s="36"/>
      <c r="F481" s="36"/>
      <c r="G481" s="36"/>
      <c r="H481" s="36"/>
      <c r="I481" s="36"/>
      <c r="J481" s="36"/>
      <c r="K481" s="36"/>
      <c r="L481" s="36"/>
      <c r="M481" s="36"/>
      <c r="N481" s="36"/>
      <c r="O481" s="36"/>
      <c r="P481" s="37">
        <v>5861.6</v>
      </c>
      <c r="Q481" s="37">
        <v>5861.6</v>
      </c>
      <c r="R481" s="37">
        <v>5861.6</v>
      </c>
      <c r="S481" s="37">
        <v>5861.6</v>
      </c>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v>442.89</v>
      </c>
      <c r="O483" s="37">
        <v>442.89</v>
      </c>
      <c r="P483" s="37">
        <v>442.89</v>
      </c>
      <c r="Q483" s="37">
        <v>442.89</v>
      </c>
      <c r="R483" s="37">
        <v>442.89</v>
      </c>
      <c r="S483" s="37">
        <v>442.89</v>
      </c>
    </row>
    <row r="484" spans="1:19">
      <c r="B484" s="6">
        <v>2016</v>
      </c>
      <c r="C484" s="36"/>
      <c r="D484" s="36"/>
      <c r="E484" s="36"/>
      <c r="F484" s="36"/>
      <c r="G484" s="36"/>
      <c r="H484" s="36"/>
      <c r="I484" s="36"/>
      <c r="J484" s="36"/>
      <c r="K484" s="36"/>
      <c r="L484" s="36"/>
      <c r="M484" s="130">
        <v>6943.84</v>
      </c>
      <c r="N484" s="130">
        <v>6943.84</v>
      </c>
      <c r="O484" s="130">
        <v>6943.84</v>
      </c>
      <c r="P484" s="130">
        <v>6943.84</v>
      </c>
      <c r="Q484" s="130">
        <v>6943.84</v>
      </c>
      <c r="R484" s="130">
        <v>6943.84</v>
      </c>
      <c r="S484" s="130">
        <v>6943.84</v>
      </c>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6943.84</v>
      </c>
      <c r="N571" s="11">
        <f>SUM(N479:N570)</f>
        <v>7386.7300000000005</v>
      </c>
      <c r="O571" s="11">
        <f>SUM(O479:O570)</f>
        <v>7386.7300000000005</v>
      </c>
      <c r="P571" s="11">
        <f>SUM(P479:P570)</f>
        <v>13248.330000000002</v>
      </c>
      <c r="Q571" s="11">
        <f>SUM(Q479:Q570)</f>
        <v>57740.759999999995</v>
      </c>
      <c r="R571" s="11">
        <f>SUM(R478:R570)</f>
        <v>160767.39000000001</v>
      </c>
      <c r="S571" s="11">
        <f>SUM(S478:S570)</f>
        <v>199979.24000000002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v>18621</v>
      </c>
      <c r="Q576" s="37">
        <v>18621</v>
      </c>
      <c r="R576" s="37">
        <v>18621</v>
      </c>
      <c r="S576" s="37">
        <v>18621</v>
      </c>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18621</v>
      </c>
      <c r="Q666" s="11">
        <f>SUM(Q574:Q665)</f>
        <v>18621</v>
      </c>
      <c r="R666" s="11">
        <f>SUM(R573:R665)</f>
        <v>18621</v>
      </c>
      <c r="S666" s="11">
        <f>SUM(S573:S665)</f>
        <v>18621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33000</v>
      </c>
      <c r="S859" s="37">
        <v>33000</v>
      </c>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v>212556.66</v>
      </c>
      <c r="Q861" s="37">
        <v>212556.66</v>
      </c>
      <c r="R861" s="37">
        <v>212556.66</v>
      </c>
      <c r="S861" s="37">
        <v>212556.66</v>
      </c>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v>17572.05</v>
      </c>
      <c r="O870" s="37">
        <v>17572.05</v>
      </c>
      <c r="P870" s="37">
        <v>17572.05</v>
      </c>
      <c r="Q870" s="37">
        <v>17572.05</v>
      </c>
      <c r="R870" s="37">
        <v>17572.05</v>
      </c>
      <c r="S870" s="37">
        <v>17572.05</v>
      </c>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17572.05</v>
      </c>
      <c r="O951" s="11">
        <f>SUM(O859:O950)</f>
        <v>17572.05</v>
      </c>
      <c r="P951" s="11">
        <f>SUM(P859:P950)</f>
        <v>230128.71</v>
      </c>
      <c r="Q951" s="11">
        <f>SUM(Q859:Q950)</f>
        <v>230128.71</v>
      </c>
      <c r="R951" s="11">
        <f>SUM(R858:R950)</f>
        <v>263128.71000000002</v>
      </c>
      <c r="S951" s="11">
        <f>SUM(S858:S950)</f>
        <v>263128.71000000002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9803.68</v>
      </c>
    </row>
    <row r="954" spans="1:19">
      <c r="A954" s="38"/>
      <c r="B954" s="6">
        <v>2021</v>
      </c>
      <c r="C954" s="36"/>
      <c r="D954" s="36"/>
      <c r="E954" s="36"/>
      <c r="F954" s="36"/>
      <c r="G954" s="36"/>
      <c r="H954" s="36"/>
      <c r="I954" s="36"/>
      <c r="J954" s="36"/>
      <c r="K954" s="36"/>
      <c r="L954" s="36"/>
      <c r="M954" s="36"/>
      <c r="N954" s="36"/>
      <c r="O954" s="36"/>
      <c r="P954" s="36"/>
      <c r="Q954" s="36"/>
      <c r="R954" s="37">
        <v>29165.65</v>
      </c>
      <c r="S954" s="37">
        <v>29165.65</v>
      </c>
    </row>
    <row r="955" spans="1:19">
      <c r="B955" s="6">
        <v>2020</v>
      </c>
      <c r="C955" s="36"/>
      <c r="D955" s="36"/>
      <c r="E955" s="36"/>
      <c r="F955" s="36"/>
      <c r="G955" s="36"/>
      <c r="H955" s="36"/>
      <c r="I955" s="36"/>
      <c r="J955" s="36"/>
      <c r="K955" s="36"/>
      <c r="L955" s="36"/>
      <c r="M955" s="36"/>
      <c r="N955" s="36"/>
      <c r="O955" s="36"/>
      <c r="P955" s="36"/>
      <c r="Q955" s="37">
        <v>83966.36</v>
      </c>
      <c r="R955" s="37">
        <v>83966.36</v>
      </c>
      <c r="S955" s="37">
        <v>83966.36</v>
      </c>
    </row>
    <row r="956" spans="1:19">
      <c r="A956" s="40"/>
      <c r="B956" s="6">
        <v>2019</v>
      </c>
      <c r="C956" s="36"/>
      <c r="D956" s="36"/>
      <c r="E956" s="36"/>
      <c r="F956" s="36"/>
      <c r="G956" s="36"/>
      <c r="H956" s="36"/>
      <c r="I956" s="36"/>
      <c r="J956" s="36"/>
      <c r="K956" s="36"/>
      <c r="L956" s="36"/>
      <c r="M956" s="36"/>
      <c r="N956" s="36"/>
      <c r="O956" s="36"/>
      <c r="P956" s="37">
        <v>1411</v>
      </c>
      <c r="Q956" s="37">
        <v>1411</v>
      </c>
      <c r="R956" s="37">
        <v>1411</v>
      </c>
      <c r="S956" s="37">
        <v>1411</v>
      </c>
    </row>
    <row r="957" spans="1:19">
      <c r="A957" s="40"/>
      <c r="B957" s="6">
        <v>2018</v>
      </c>
      <c r="C957" s="36"/>
      <c r="D957" s="36"/>
      <c r="E957" s="36"/>
      <c r="F957" s="36"/>
      <c r="G957" s="36"/>
      <c r="H957" s="36"/>
      <c r="I957" s="36"/>
      <c r="J957" s="36"/>
      <c r="K957" s="36"/>
      <c r="L957" s="36"/>
      <c r="M957" s="36"/>
      <c r="N957" s="36"/>
      <c r="O957" s="37">
        <v>21241.11</v>
      </c>
      <c r="P957" s="37">
        <v>21241.11</v>
      </c>
      <c r="Q957" s="37">
        <v>21241.11</v>
      </c>
      <c r="R957" s="37">
        <v>21241.11</v>
      </c>
      <c r="S957" s="37">
        <v>21241.11</v>
      </c>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130">
        <v>55247.79</v>
      </c>
      <c r="M960" s="130">
        <v>55247.79</v>
      </c>
      <c r="N960" s="130">
        <v>55247.79</v>
      </c>
      <c r="O960" s="130">
        <v>55247.79</v>
      </c>
      <c r="P960" s="130">
        <v>55247.79</v>
      </c>
      <c r="Q960" s="130">
        <v>55247.79</v>
      </c>
      <c r="R960" s="130">
        <v>55247.79</v>
      </c>
      <c r="S960" s="130">
        <v>55247.79</v>
      </c>
    </row>
    <row r="961" spans="2:19">
      <c r="B961" s="6">
        <v>2014</v>
      </c>
      <c r="C961" s="36"/>
      <c r="D961" s="36"/>
      <c r="E961" s="36"/>
      <c r="F961" s="36"/>
      <c r="G961" s="36"/>
      <c r="H961" s="36"/>
      <c r="I961" s="36"/>
      <c r="J961" s="36"/>
      <c r="K961" s="130">
        <v>33378.78</v>
      </c>
      <c r="L961" s="130">
        <v>33378.78</v>
      </c>
      <c r="M961" s="130">
        <v>33378.78</v>
      </c>
      <c r="N961" s="130">
        <v>33378.78</v>
      </c>
      <c r="O961" s="130">
        <v>33378.78</v>
      </c>
      <c r="P961" s="130">
        <v>33378.78</v>
      </c>
      <c r="Q961" s="130">
        <v>33378.78</v>
      </c>
      <c r="R961" s="130">
        <v>33378.78</v>
      </c>
      <c r="S961" s="130">
        <v>33378.78</v>
      </c>
    </row>
    <row r="962" spans="2:19">
      <c r="B962" s="6">
        <v>2013</v>
      </c>
      <c r="C962" s="36"/>
      <c r="D962" s="36"/>
      <c r="E962" s="36"/>
      <c r="F962" s="36"/>
      <c r="G962" s="36"/>
      <c r="H962" s="36"/>
      <c r="I962" s="36"/>
      <c r="J962" s="37"/>
      <c r="K962" s="37"/>
      <c r="L962" s="37"/>
      <c r="M962" s="37"/>
      <c r="N962" s="130"/>
      <c r="O962" s="130"/>
      <c r="P962" s="130"/>
      <c r="Q962" s="130"/>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33378.78</v>
      </c>
      <c r="L1046" s="8">
        <f t="shared" ref="L1046" si="18">SUM(L959:L1045)</f>
        <v>88626.57</v>
      </c>
      <c r="M1046" s="8">
        <f>SUM(M959:M1045)</f>
        <v>88626.57</v>
      </c>
      <c r="N1046" s="11">
        <f>SUM(N954:N1045)</f>
        <v>88626.57</v>
      </c>
      <c r="O1046" s="11">
        <f>SUM(O954:O1045)</f>
        <v>109867.68</v>
      </c>
      <c r="P1046" s="11">
        <f>SUM(P954:P1045)</f>
        <v>111278.68</v>
      </c>
      <c r="Q1046" s="11">
        <f>SUM(Q954:Q1045)</f>
        <v>195245.04</v>
      </c>
      <c r="R1046" s="11">
        <f>SUM(R953:R1045)</f>
        <v>224410.69</v>
      </c>
      <c r="S1046" s="11">
        <f>SUM(S953:S1045)</f>
        <v>234214.37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ht="12" customHeight="1">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134">
        <v>219515.16</v>
      </c>
      <c r="N1150" s="134">
        <v>219515.16</v>
      </c>
      <c r="O1150" s="134">
        <v>219515.16</v>
      </c>
      <c r="P1150" s="134">
        <v>219515.16</v>
      </c>
      <c r="Q1150" s="134">
        <v>219515.16</v>
      </c>
      <c r="R1150" s="134">
        <v>219515.16</v>
      </c>
      <c r="S1150" s="134">
        <v>219515.16</v>
      </c>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v>9965.59</v>
      </c>
      <c r="O1172" s="37">
        <v>9965.59</v>
      </c>
      <c r="P1172" s="37">
        <v>9965.59</v>
      </c>
      <c r="Q1172" s="37">
        <v>9965.59</v>
      </c>
      <c r="R1172" s="37">
        <v>9965.59</v>
      </c>
      <c r="S1172" s="37">
        <v>9965.59</v>
      </c>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134">
        <v>4698.26</v>
      </c>
      <c r="O1186" s="134">
        <v>4698.26</v>
      </c>
      <c r="P1186" s="134">
        <v>4698.26</v>
      </c>
      <c r="Q1186" s="134">
        <v>4698.26</v>
      </c>
      <c r="R1186" s="134">
        <v>4698.26</v>
      </c>
      <c r="S1186" s="134">
        <v>4698.26</v>
      </c>
    </row>
    <row r="1187" spans="2:19">
      <c r="B1187" s="6">
        <v>1978</v>
      </c>
      <c r="C1187" s="37"/>
      <c r="D1187" s="37"/>
      <c r="E1187" s="37"/>
      <c r="F1187" s="37"/>
      <c r="G1187" s="37"/>
      <c r="H1187" s="37"/>
      <c r="I1187" s="37"/>
      <c r="J1187" s="37"/>
      <c r="K1187" s="37"/>
      <c r="L1187" s="37"/>
      <c r="M1187" s="37"/>
      <c r="N1187" s="134"/>
      <c r="O1187" s="134"/>
      <c r="P1187" s="134"/>
      <c r="Q1187" s="134"/>
      <c r="R1187" s="134"/>
      <c r="S1187" s="134"/>
    </row>
    <row r="1188" spans="2:19">
      <c r="B1188" s="6">
        <v>1977</v>
      </c>
      <c r="C1188" s="37"/>
      <c r="D1188" s="37"/>
      <c r="E1188" s="37"/>
      <c r="F1188" s="37"/>
      <c r="G1188" s="37"/>
      <c r="H1188" s="37"/>
      <c r="I1188" s="37"/>
      <c r="J1188" s="37"/>
      <c r="K1188" s="37"/>
      <c r="L1188" s="37"/>
      <c r="M1188" s="37"/>
      <c r="N1188" s="134"/>
      <c r="O1188" s="134"/>
      <c r="P1188" s="134"/>
      <c r="Q1188" s="134"/>
      <c r="R1188" s="134"/>
      <c r="S1188" s="134"/>
    </row>
    <row r="1189" spans="2:19">
      <c r="B1189" s="6">
        <v>1976</v>
      </c>
      <c r="C1189" s="37"/>
      <c r="D1189" s="37"/>
      <c r="E1189" s="37"/>
      <c r="F1189" s="37"/>
      <c r="G1189" s="37"/>
      <c r="H1189" s="37"/>
      <c r="I1189" s="37"/>
      <c r="J1189" s="37"/>
      <c r="K1189" s="37"/>
      <c r="L1189" s="37"/>
      <c r="M1189" s="37"/>
      <c r="N1189" s="134"/>
      <c r="O1189" s="134"/>
      <c r="P1189" s="134"/>
      <c r="Q1189" s="134"/>
      <c r="R1189" s="134"/>
      <c r="S1189" s="134"/>
    </row>
    <row r="1190" spans="2:19">
      <c r="B1190" s="6">
        <v>1975</v>
      </c>
      <c r="C1190" s="37"/>
      <c r="D1190" s="37"/>
      <c r="E1190" s="37"/>
      <c r="F1190" s="37"/>
      <c r="G1190" s="37"/>
      <c r="H1190" s="37"/>
      <c r="I1190" s="37"/>
      <c r="J1190" s="37"/>
      <c r="K1190" s="37"/>
      <c r="L1190" s="37"/>
      <c r="M1190" s="37"/>
      <c r="N1190" s="134">
        <v>17967.82</v>
      </c>
      <c r="O1190" s="134">
        <v>17967.82</v>
      </c>
      <c r="P1190" s="134">
        <v>17967.82</v>
      </c>
      <c r="Q1190" s="134">
        <v>17967.82</v>
      </c>
      <c r="R1190" s="134">
        <v>17967.82</v>
      </c>
      <c r="S1190" s="134">
        <v>17967.82</v>
      </c>
    </row>
    <row r="1191" spans="2:19">
      <c r="B1191" s="6">
        <v>1974</v>
      </c>
      <c r="C1191" s="37"/>
      <c r="D1191" s="37"/>
      <c r="E1191" s="37"/>
      <c r="F1191" s="37"/>
      <c r="G1191" s="37"/>
      <c r="H1191" s="37"/>
      <c r="I1191" s="37"/>
      <c r="J1191" s="37"/>
      <c r="K1191" s="37"/>
      <c r="L1191" s="37"/>
      <c r="M1191" s="37"/>
      <c r="N1191" s="134">
        <v>11092.48</v>
      </c>
      <c r="O1191" s="134">
        <v>11092.48</v>
      </c>
      <c r="P1191" s="134">
        <v>11092.48</v>
      </c>
      <c r="Q1191" s="134">
        <v>11092.48</v>
      </c>
      <c r="R1191" s="134">
        <v>11092.48</v>
      </c>
      <c r="S1191" s="134">
        <v>11092.48</v>
      </c>
    </row>
    <row r="1192" spans="2:19">
      <c r="B1192" s="6">
        <v>1973</v>
      </c>
      <c r="C1192" s="37"/>
      <c r="D1192" s="37"/>
      <c r="E1192" s="37"/>
      <c r="F1192" s="37"/>
      <c r="G1192" s="37"/>
      <c r="H1192" s="37"/>
      <c r="I1192" s="37"/>
      <c r="J1192" s="37"/>
      <c r="K1192" s="37"/>
      <c r="L1192" s="37"/>
      <c r="M1192" s="37"/>
      <c r="N1192" s="134"/>
      <c r="O1192" s="134"/>
      <c r="P1192" s="134"/>
      <c r="Q1192" s="134"/>
      <c r="R1192" s="134"/>
      <c r="S1192" s="134"/>
    </row>
    <row r="1193" spans="2:19">
      <c r="B1193" s="6">
        <v>1972</v>
      </c>
      <c r="C1193" s="37"/>
      <c r="D1193" s="37"/>
      <c r="E1193" s="37"/>
      <c r="F1193" s="37"/>
      <c r="G1193" s="37"/>
      <c r="H1193" s="37"/>
      <c r="I1193" s="37"/>
      <c r="J1193" s="37"/>
      <c r="K1193" s="37"/>
      <c r="L1193" s="37"/>
      <c r="M1193" s="37"/>
      <c r="N1193" s="134">
        <v>15171.06</v>
      </c>
      <c r="O1193" s="134">
        <v>15171.06</v>
      </c>
      <c r="P1193" s="134">
        <v>15171.06</v>
      </c>
      <c r="Q1193" s="134">
        <v>15171.06</v>
      </c>
      <c r="R1193" s="134">
        <v>15171.06</v>
      </c>
      <c r="S1193" s="134">
        <v>15171.06</v>
      </c>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219515.16</v>
      </c>
      <c r="N1236" s="11">
        <f>SUM(N1144:N1235)</f>
        <v>278410.37</v>
      </c>
      <c r="O1236" s="11">
        <f>SUM(O1144:O1235)</f>
        <v>278410.37</v>
      </c>
      <c r="P1236" s="11">
        <f>SUM(P1144:P1235)</f>
        <v>278410.37</v>
      </c>
      <c r="Q1236" s="11">
        <f>SUM(Q1144:Q1235)</f>
        <v>278410.37</v>
      </c>
      <c r="R1236" s="11">
        <f>SUM(R1143:R1235)</f>
        <v>278410.37</v>
      </c>
      <c r="S1236" s="11">
        <f>SUM(S1143:S1235)</f>
        <v>278410.37</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v>44803.58</v>
      </c>
      <c r="S1239" s="37">
        <v>44803.58</v>
      </c>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44803.58</v>
      </c>
      <c r="S1331" s="11">
        <f>SUM(S1238:S1330)</f>
        <v>44803.58</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20">
      <c r="B1889" s="6">
        <v>1941</v>
      </c>
      <c r="C1889" s="37"/>
      <c r="D1889" s="37"/>
      <c r="E1889" s="37"/>
      <c r="F1889" s="37"/>
      <c r="G1889" s="37"/>
      <c r="H1889" s="37"/>
      <c r="I1889" s="37"/>
      <c r="J1889" s="37"/>
      <c r="K1889" s="37"/>
      <c r="L1889" s="37"/>
      <c r="M1889" s="37"/>
      <c r="N1889" s="37"/>
      <c r="O1889" s="37"/>
      <c r="P1889" s="37"/>
      <c r="Q1889" s="37"/>
      <c r="R1889" s="37"/>
      <c r="S1889" s="37"/>
    </row>
    <row r="1890" spans="1:20">
      <c r="B1890" s="6">
        <v>1940</v>
      </c>
      <c r="C1890" s="37"/>
      <c r="D1890" s="37"/>
      <c r="E1890" s="37"/>
      <c r="F1890" s="37"/>
      <c r="G1890" s="37"/>
      <c r="H1890" s="37"/>
      <c r="I1890" s="37"/>
      <c r="J1890" s="37"/>
      <c r="K1890" s="37"/>
      <c r="L1890" s="37"/>
      <c r="M1890" s="37"/>
      <c r="N1890" s="37"/>
      <c r="O1890" s="37"/>
      <c r="P1890" s="37"/>
      <c r="Q1890" s="37"/>
      <c r="R1890" s="37"/>
      <c r="S1890" s="37"/>
    </row>
    <row r="1891" spans="1:20">
      <c r="B1891" s="6">
        <v>1939</v>
      </c>
      <c r="C1891" s="37"/>
      <c r="D1891" s="37"/>
      <c r="E1891" s="37"/>
      <c r="F1891" s="37"/>
      <c r="G1891" s="37"/>
      <c r="H1891" s="37"/>
      <c r="I1891" s="37"/>
      <c r="J1891" s="37"/>
      <c r="K1891" s="37"/>
      <c r="L1891" s="37"/>
      <c r="M1891" s="37"/>
      <c r="N1891" s="37"/>
      <c r="O1891" s="37"/>
      <c r="P1891" s="37"/>
      <c r="Q1891" s="37"/>
      <c r="R1891" s="37"/>
      <c r="S1891" s="37"/>
    </row>
    <row r="1892" spans="1:20">
      <c r="B1892" s="6">
        <v>1938</v>
      </c>
      <c r="C1892" s="37"/>
      <c r="D1892" s="37"/>
      <c r="E1892" s="37"/>
      <c r="F1892" s="37"/>
      <c r="G1892" s="37"/>
      <c r="H1892" s="37"/>
      <c r="I1892" s="37"/>
      <c r="J1892" s="37"/>
      <c r="K1892" s="37"/>
      <c r="L1892" s="37"/>
      <c r="M1892" s="37"/>
      <c r="N1892" s="37"/>
      <c r="O1892" s="37"/>
      <c r="P1892" s="37"/>
      <c r="Q1892" s="37"/>
      <c r="R1892" s="37"/>
      <c r="S1892" s="37"/>
    </row>
    <row r="1893" spans="1:20">
      <c r="B1893" s="6">
        <v>1937</v>
      </c>
      <c r="C1893" s="37"/>
      <c r="D1893" s="37"/>
      <c r="E1893" s="37"/>
      <c r="F1893" s="37"/>
      <c r="G1893" s="37"/>
      <c r="H1893" s="37"/>
      <c r="I1893" s="37"/>
      <c r="J1893" s="37"/>
      <c r="K1893" s="37"/>
      <c r="L1893" s="37"/>
      <c r="M1893" s="37"/>
      <c r="N1893" s="37"/>
      <c r="O1893" s="37"/>
      <c r="P1893" s="37"/>
      <c r="Q1893" s="37"/>
      <c r="R1893" s="37"/>
      <c r="S1893" s="37"/>
    </row>
    <row r="1894" spans="1:20">
      <c r="B1894" s="6">
        <v>1936</v>
      </c>
      <c r="C1894" s="37"/>
      <c r="D1894" s="37"/>
      <c r="E1894" s="37"/>
      <c r="F1894" s="37"/>
      <c r="G1894" s="37"/>
      <c r="H1894" s="37"/>
      <c r="I1894" s="37"/>
      <c r="J1894" s="37"/>
      <c r="K1894" s="37"/>
      <c r="L1894" s="37"/>
      <c r="M1894" s="37"/>
      <c r="N1894" s="37"/>
      <c r="O1894" s="37"/>
      <c r="P1894" s="37"/>
      <c r="Q1894" s="37"/>
      <c r="R1894" s="37"/>
      <c r="S1894" s="37"/>
    </row>
    <row r="1895" spans="1:20">
      <c r="B1895" s="6">
        <v>1935</v>
      </c>
      <c r="C1895" s="37"/>
      <c r="D1895" s="37"/>
      <c r="E1895" s="37"/>
      <c r="F1895" s="37"/>
      <c r="G1895" s="37"/>
      <c r="H1895" s="37"/>
      <c r="I1895" s="37"/>
      <c r="J1895" s="37"/>
      <c r="K1895" s="37"/>
      <c r="L1895" s="37"/>
      <c r="M1895" s="37"/>
      <c r="N1895" s="37"/>
      <c r="O1895" s="37"/>
      <c r="P1895" s="37"/>
      <c r="Q1895" s="37"/>
      <c r="R1895" s="37"/>
      <c r="S1895" s="37"/>
    </row>
    <row r="1896" spans="1:20">
      <c r="B1896" s="6">
        <v>1934</v>
      </c>
      <c r="C1896" s="37"/>
      <c r="D1896" s="37"/>
      <c r="E1896" s="37"/>
      <c r="F1896" s="37"/>
      <c r="G1896" s="37"/>
      <c r="H1896" s="37"/>
      <c r="I1896" s="37"/>
      <c r="J1896" s="37"/>
      <c r="K1896" s="37"/>
      <c r="L1896" s="37"/>
      <c r="M1896" s="37"/>
      <c r="N1896" s="37"/>
      <c r="O1896" s="37"/>
      <c r="P1896" s="37"/>
      <c r="Q1896" s="37"/>
      <c r="R1896" s="37"/>
      <c r="S1896" s="37"/>
    </row>
    <row r="1897" spans="1:20">
      <c r="B1897" s="6">
        <v>1933</v>
      </c>
      <c r="C1897" s="37"/>
      <c r="D1897" s="37"/>
      <c r="E1897" s="37"/>
      <c r="F1897" s="37"/>
      <c r="G1897" s="37"/>
      <c r="H1897" s="37"/>
      <c r="I1897" s="37"/>
      <c r="J1897" s="37"/>
      <c r="K1897" s="37"/>
      <c r="L1897" s="37"/>
      <c r="M1897" s="37"/>
      <c r="N1897" s="37"/>
      <c r="O1897" s="37"/>
      <c r="P1897" s="37"/>
      <c r="Q1897" s="37"/>
      <c r="R1897" s="37"/>
      <c r="S1897" s="37"/>
    </row>
    <row r="1898" spans="1:20">
      <c r="B1898" s="6">
        <v>1932</v>
      </c>
      <c r="C1898" s="37"/>
      <c r="D1898" s="37"/>
      <c r="E1898" s="37"/>
      <c r="F1898" s="37"/>
      <c r="G1898" s="37"/>
      <c r="H1898" s="37"/>
      <c r="I1898" s="37"/>
      <c r="J1898" s="37"/>
      <c r="K1898" s="37"/>
      <c r="L1898" s="37"/>
      <c r="M1898" s="37"/>
      <c r="N1898" s="37"/>
      <c r="O1898" s="37"/>
      <c r="P1898" s="37"/>
      <c r="Q1898" s="37"/>
      <c r="R1898" s="37"/>
      <c r="S1898" s="37"/>
    </row>
    <row r="1899" spans="1:20">
      <c r="B1899" s="6">
        <v>1931</v>
      </c>
      <c r="C1899" s="37"/>
      <c r="D1899" s="37"/>
      <c r="E1899" s="37"/>
      <c r="F1899" s="37"/>
      <c r="G1899" s="37"/>
      <c r="H1899" s="37"/>
      <c r="I1899" s="37"/>
      <c r="J1899" s="37"/>
      <c r="K1899" s="37"/>
      <c r="L1899" s="37"/>
      <c r="M1899" s="37"/>
      <c r="N1899" s="37"/>
      <c r="O1899" s="37"/>
      <c r="P1899" s="37"/>
      <c r="Q1899" s="37"/>
      <c r="R1899" s="37"/>
      <c r="S1899" s="37"/>
    </row>
    <row r="1900" spans="1:20">
      <c r="B1900" s="6">
        <v>1930</v>
      </c>
      <c r="C1900" s="37"/>
      <c r="D1900" s="37"/>
      <c r="E1900" s="37"/>
      <c r="F1900" s="37"/>
      <c r="G1900" s="37"/>
      <c r="H1900" s="37"/>
      <c r="I1900" s="37"/>
      <c r="J1900" s="37"/>
      <c r="K1900" s="37"/>
      <c r="L1900" s="37"/>
      <c r="M1900" s="37"/>
      <c r="N1900" s="37"/>
      <c r="O1900" s="37"/>
      <c r="P1900" s="37"/>
      <c r="Q1900" s="37"/>
      <c r="R1900" s="37"/>
      <c r="S1900" s="37"/>
    </row>
    <row r="1901" spans="1:20">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20">
      <c r="A1902" s="76"/>
      <c r="B1902" s="7"/>
      <c r="C1902" s="8"/>
      <c r="D1902" s="8"/>
      <c r="E1902" s="8"/>
      <c r="F1902" s="8"/>
      <c r="G1902" s="8"/>
      <c r="H1902" s="8"/>
      <c r="I1902" s="8"/>
      <c r="J1902" s="8"/>
      <c r="K1902" s="8"/>
      <c r="L1902" s="8"/>
      <c r="M1902" s="10"/>
    </row>
    <row r="1903" spans="1:20">
      <c r="A1903" s="77" t="s">
        <v>124</v>
      </c>
      <c r="B1903" s="6">
        <v>2022</v>
      </c>
      <c r="C1903" s="36"/>
      <c r="D1903" s="36"/>
      <c r="E1903" s="36"/>
      <c r="F1903" s="36"/>
      <c r="G1903" s="36"/>
      <c r="H1903" s="36"/>
      <c r="I1903" s="36"/>
      <c r="J1903" s="36"/>
      <c r="K1903" s="36"/>
      <c r="L1903" s="36"/>
      <c r="M1903" s="36"/>
      <c r="N1903" s="36"/>
      <c r="O1903" s="36"/>
      <c r="P1903" s="36"/>
      <c r="Q1903" s="36"/>
      <c r="R1903" s="74"/>
      <c r="S1903" s="37">
        <v>157166.28</v>
      </c>
      <c r="T1903" s="123"/>
    </row>
    <row r="1904" spans="1:20">
      <c r="A1904" s="38"/>
      <c r="B1904" s="6">
        <v>2021</v>
      </c>
      <c r="C1904" s="36"/>
      <c r="D1904" s="36"/>
      <c r="E1904" s="36"/>
      <c r="F1904" s="36"/>
      <c r="G1904" s="36"/>
      <c r="H1904" s="36"/>
      <c r="I1904" s="36"/>
      <c r="J1904" s="36"/>
      <c r="K1904" s="36"/>
      <c r="L1904" s="36"/>
      <c r="M1904" s="36"/>
      <c r="N1904" s="36"/>
      <c r="O1904" s="36"/>
      <c r="P1904" s="36"/>
      <c r="Q1904" s="36"/>
      <c r="R1904" s="37">
        <v>674756.46</v>
      </c>
      <c r="S1904" s="37">
        <v>674756.46</v>
      </c>
    </row>
    <row r="1905" spans="1:19">
      <c r="B1905" s="6">
        <v>2020</v>
      </c>
      <c r="C1905" s="36"/>
      <c r="D1905" s="36"/>
      <c r="E1905" s="36"/>
      <c r="F1905" s="36"/>
      <c r="G1905" s="36"/>
      <c r="H1905" s="36"/>
      <c r="I1905" s="36"/>
      <c r="J1905" s="36"/>
      <c r="K1905" s="36"/>
      <c r="L1905" s="36"/>
      <c r="M1905" s="36"/>
      <c r="N1905" s="36"/>
      <c r="O1905" s="36"/>
      <c r="P1905" s="36"/>
      <c r="Q1905" s="37">
        <v>586233.23</v>
      </c>
      <c r="R1905" s="37">
        <v>586233.23</v>
      </c>
      <c r="S1905" s="37">
        <v>586233.23</v>
      </c>
    </row>
    <row r="1906" spans="1:19">
      <c r="A1906" s="40"/>
      <c r="B1906" s="6">
        <v>2019</v>
      </c>
      <c r="C1906" s="36"/>
      <c r="D1906" s="36"/>
      <c r="E1906" s="36"/>
      <c r="F1906" s="36"/>
      <c r="G1906" s="36"/>
      <c r="H1906" s="36"/>
      <c r="I1906" s="36"/>
      <c r="J1906" s="36"/>
      <c r="K1906" s="36"/>
      <c r="L1906" s="36"/>
      <c r="M1906" s="36"/>
      <c r="N1906" s="36"/>
      <c r="O1906" s="36"/>
      <c r="P1906" s="37">
        <v>370191.89</v>
      </c>
      <c r="Q1906" s="37">
        <v>370191.89</v>
      </c>
      <c r="R1906" s="37">
        <v>370191.89</v>
      </c>
      <c r="S1906" s="37">
        <v>370191.89</v>
      </c>
    </row>
    <row r="1907" spans="1:19">
      <c r="A1907" s="40"/>
      <c r="B1907" s="6">
        <v>2018</v>
      </c>
      <c r="C1907" s="36"/>
      <c r="D1907" s="36"/>
      <c r="E1907" s="36"/>
      <c r="F1907" s="36"/>
      <c r="G1907" s="36"/>
      <c r="H1907" s="36"/>
      <c r="I1907" s="36"/>
      <c r="J1907" s="36"/>
      <c r="K1907" s="36"/>
      <c r="L1907" s="36"/>
      <c r="M1907" s="36"/>
      <c r="N1907" s="36"/>
      <c r="O1907" s="37">
        <v>1213801.49</v>
      </c>
      <c r="P1907" s="37">
        <v>1213801.49</v>
      </c>
      <c r="Q1907" s="37">
        <v>1213801.49</v>
      </c>
      <c r="R1907" s="37">
        <v>1213801.49</v>
      </c>
      <c r="S1907" s="37">
        <v>1213801.49</v>
      </c>
    </row>
    <row r="1908" spans="1:19">
      <c r="A1908" s="40"/>
      <c r="B1908" s="6">
        <v>2017</v>
      </c>
      <c r="C1908" s="36"/>
      <c r="D1908" s="36"/>
      <c r="E1908" s="36"/>
      <c r="F1908" s="36"/>
      <c r="G1908" s="36"/>
      <c r="H1908" s="36"/>
      <c r="I1908" s="36"/>
      <c r="J1908" s="36"/>
      <c r="K1908" s="36"/>
      <c r="L1908" s="36"/>
      <c r="M1908" s="36"/>
      <c r="N1908" s="134">
        <v>324270.03999999992</v>
      </c>
      <c r="O1908" s="134">
        <v>324270.03999999992</v>
      </c>
      <c r="P1908" s="134">
        <v>324270.03999999992</v>
      </c>
      <c r="Q1908" s="134">
        <v>324270.03999999992</v>
      </c>
      <c r="R1908" s="134">
        <v>324270.03999999992</v>
      </c>
      <c r="S1908" s="134">
        <v>324270.03999999992</v>
      </c>
    </row>
    <row r="1909" spans="1:19">
      <c r="B1909" s="6">
        <v>2016</v>
      </c>
      <c r="C1909" s="36"/>
      <c r="D1909" s="36"/>
      <c r="E1909" s="36"/>
      <c r="F1909" s="36"/>
      <c r="G1909" s="36"/>
      <c r="H1909" s="135"/>
      <c r="I1909" s="135"/>
      <c r="J1909" s="135"/>
      <c r="K1909" s="135"/>
      <c r="L1909" s="135"/>
      <c r="M1909" s="134"/>
      <c r="N1909" s="134">
        <v>0</v>
      </c>
      <c r="O1909" s="134">
        <v>0</v>
      </c>
      <c r="P1909" s="134">
        <v>0</v>
      </c>
      <c r="Q1909" s="134">
        <v>0</v>
      </c>
      <c r="R1909" s="134">
        <v>0</v>
      </c>
      <c r="S1909" s="134">
        <v>0</v>
      </c>
    </row>
    <row r="1910" spans="1:19">
      <c r="B1910" s="6">
        <v>2015</v>
      </c>
      <c r="C1910" s="36"/>
      <c r="D1910" s="36"/>
      <c r="E1910" s="36"/>
      <c r="F1910" s="36"/>
      <c r="G1910" s="36"/>
      <c r="H1910" s="135"/>
      <c r="I1910" s="135"/>
      <c r="J1910" s="135"/>
      <c r="K1910" s="135"/>
      <c r="L1910" s="134"/>
      <c r="M1910" s="134">
        <v>296227.5</v>
      </c>
      <c r="N1910" s="134">
        <v>296227.5</v>
      </c>
      <c r="O1910" s="134">
        <v>296227.5</v>
      </c>
      <c r="P1910" s="134">
        <v>296227.5</v>
      </c>
      <c r="Q1910" s="134">
        <v>296227.5</v>
      </c>
      <c r="R1910" s="134">
        <v>296227.5</v>
      </c>
      <c r="S1910" s="134">
        <v>296227.5</v>
      </c>
    </row>
    <row r="1911" spans="1:19">
      <c r="B1911" s="6">
        <v>2014</v>
      </c>
      <c r="C1911" s="36"/>
      <c r="D1911" s="36"/>
      <c r="E1911" s="36"/>
      <c r="F1911" s="36"/>
      <c r="G1911" s="36"/>
      <c r="H1911" s="135"/>
      <c r="I1911" s="135"/>
      <c r="J1911" s="135"/>
      <c r="K1911" s="134"/>
      <c r="L1911" s="134"/>
      <c r="M1911" s="134">
        <v>240132.6</v>
      </c>
      <c r="N1911" s="134">
        <v>240132.6</v>
      </c>
      <c r="O1911" s="134">
        <v>240132.6</v>
      </c>
      <c r="P1911" s="134">
        <v>240132.6</v>
      </c>
      <c r="Q1911" s="134">
        <v>240132.6</v>
      </c>
      <c r="R1911" s="134">
        <v>240132.6</v>
      </c>
      <c r="S1911" s="134">
        <v>240132.6</v>
      </c>
    </row>
    <row r="1912" spans="1:19">
      <c r="B1912" s="6">
        <v>2013</v>
      </c>
      <c r="C1912" s="36"/>
      <c r="D1912" s="36"/>
      <c r="E1912" s="36"/>
      <c r="F1912" s="36"/>
      <c r="G1912" s="36"/>
      <c r="H1912" s="135"/>
      <c r="I1912" s="135"/>
      <c r="J1912" s="134">
        <v>29473.119999999999</v>
      </c>
      <c r="K1912" s="134">
        <v>29473.119999999999</v>
      </c>
      <c r="L1912" s="134">
        <v>29473.119999999999</v>
      </c>
      <c r="M1912" s="134">
        <v>329185.94</v>
      </c>
      <c r="N1912" s="134">
        <v>329185.94</v>
      </c>
      <c r="O1912" s="134">
        <v>329185.94</v>
      </c>
      <c r="P1912" s="134">
        <v>329185.94</v>
      </c>
      <c r="Q1912" s="134">
        <v>329185.94</v>
      </c>
      <c r="R1912" s="134">
        <v>329185.94</v>
      </c>
      <c r="S1912" s="134">
        <v>329185.94</v>
      </c>
    </row>
    <row r="1913" spans="1:19">
      <c r="B1913" s="6">
        <v>2012</v>
      </c>
      <c r="C1913" s="36"/>
      <c r="D1913" s="36"/>
      <c r="E1913" s="36"/>
      <c r="F1913" s="36"/>
      <c r="G1913" s="36"/>
      <c r="H1913" s="135"/>
      <c r="I1913" s="134"/>
      <c r="J1913" s="134"/>
      <c r="K1913" s="134"/>
      <c r="L1913" s="134"/>
      <c r="M1913" s="134">
        <v>67550.23</v>
      </c>
      <c r="N1913" s="134">
        <v>67550.23</v>
      </c>
      <c r="O1913" s="134">
        <v>67550.23</v>
      </c>
      <c r="P1913" s="134">
        <v>67550.23</v>
      </c>
      <c r="Q1913" s="134">
        <v>67550.23</v>
      </c>
      <c r="R1913" s="134">
        <v>67550.23</v>
      </c>
      <c r="S1913" s="134">
        <v>67550.23</v>
      </c>
    </row>
    <row r="1914" spans="1:19">
      <c r="B1914" s="6">
        <v>2011</v>
      </c>
      <c r="C1914" s="36"/>
      <c r="D1914" s="36"/>
      <c r="E1914" s="36"/>
      <c r="F1914" s="36"/>
      <c r="G1914" s="36"/>
      <c r="H1914" s="134">
        <v>13052</v>
      </c>
      <c r="I1914" s="134">
        <v>13052</v>
      </c>
      <c r="J1914" s="134">
        <v>13052</v>
      </c>
      <c r="K1914" s="134">
        <v>13052</v>
      </c>
      <c r="L1914" s="134">
        <v>13052</v>
      </c>
      <c r="M1914" s="134">
        <v>156413.63</v>
      </c>
      <c r="N1914" s="134">
        <v>156413.63</v>
      </c>
      <c r="O1914" s="134">
        <v>156413.63</v>
      </c>
      <c r="P1914" s="134">
        <v>156413.63</v>
      </c>
      <c r="Q1914" s="134">
        <v>156413.63</v>
      </c>
      <c r="R1914" s="134">
        <v>156413.63</v>
      </c>
      <c r="S1914" s="134">
        <v>156413.63</v>
      </c>
    </row>
    <row r="1915" spans="1:19">
      <c r="B1915" s="6">
        <v>2010</v>
      </c>
      <c r="C1915" s="36"/>
      <c r="D1915" s="36"/>
      <c r="E1915" s="36"/>
      <c r="F1915" s="36"/>
      <c r="G1915" s="37"/>
      <c r="H1915" s="37"/>
      <c r="I1915" s="37"/>
      <c r="J1915" s="37"/>
      <c r="K1915" s="37"/>
      <c r="L1915" s="37"/>
      <c r="M1915" s="37"/>
      <c r="N1915" s="134">
        <v>0</v>
      </c>
      <c r="O1915" s="134">
        <v>0</v>
      </c>
      <c r="P1915" s="134">
        <v>0</v>
      </c>
      <c r="Q1915" s="134">
        <v>0</v>
      </c>
      <c r="R1915" s="134">
        <v>0</v>
      </c>
      <c r="S1915" s="134">
        <v>0</v>
      </c>
    </row>
    <row r="1916" spans="1:19">
      <c r="B1916" s="6">
        <v>2009</v>
      </c>
      <c r="C1916" s="36"/>
      <c r="D1916" s="36"/>
      <c r="E1916" s="36"/>
      <c r="F1916" s="37"/>
      <c r="G1916" s="37"/>
      <c r="H1916" s="37"/>
      <c r="I1916" s="37"/>
      <c r="J1916" s="37"/>
      <c r="K1916" s="37"/>
      <c r="L1916" s="37"/>
      <c r="M1916" s="37"/>
      <c r="N1916" s="134">
        <v>59301</v>
      </c>
      <c r="O1916" s="134">
        <v>59301</v>
      </c>
      <c r="P1916" s="134">
        <v>59301</v>
      </c>
      <c r="Q1916" s="134">
        <v>59301</v>
      </c>
      <c r="R1916" s="134">
        <v>59301</v>
      </c>
      <c r="S1916" s="134">
        <v>59301</v>
      </c>
    </row>
    <row r="1917" spans="1:19">
      <c r="B1917" s="6">
        <v>2008</v>
      </c>
      <c r="C1917" s="36"/>
      <c r="D1917" s="36"/>
      <c r="E1917" s="37"/>
      <c r="F1917" s="37"/>
      <c r="G1917" s="37"/>
      <c r="H1917" s="37"/>
      <c r="I1917" s="37"/>
      <c r="J1917" s="37"/>
      <c r="K1917" s="37"/>
      <c r="L1917" s="37"/>
      <c r="M1917" s="37"/>
      <c r="N1917" s="134">
        <v>27041.360000000001</v>
      </c>
      <c r="O1917" s="134">
        <v>27041.360000000001</v>
      </c>
      <c r="P1917" s="134">
        <v>27041.360000000001</v>
      </c>
      <c r="Q1917" s="134">
        <v>27041.360000000001</v>
      </c>
      <c r="R1917" s="134">
        <v>27041.360000000001</v>
      </c>
      <c r="S1917" s="134">
        <v>27041.360000000001</v>
      </c>
    </row>
    <row r="1918" spans="1:19">
      <c r="B1918" s="6">
        <v>2007</v>
      </c>
      <c r="C1918" s="36"/>
      <c r="D1918" s="37"/>
      <c r="E1918" s="37"/>
      <c r="F1918" s="37"/>
      <c r="G1918" s="37"/>
      <c r="H1918" s="37"/>
      <c r="I1918" s="37"/>
      <c r="J1918" s="37"/>
      <c r="K1918" s="37"/>
      <c r="L1918" s="37"/>
      <c r="M1918" s="37"/>
      <c r="N1918" s="134">
        <v>0</v>
      </c>
      <c r="O1918" s="134">
        <v>0</v>
      </c>
      <c r="P1918" s="134">
        <v>0</v>
      </c>
      <c r="Q1918" s="134">
        <v>0</v>
      </c>
      <c r="R1918" s="134">
        <v>0</v>
      </c>
      <c r="S1918" s="134">
        <v>0</v>
      </c>
    </row>
    <row r="1919" spans="1:19">
      <c r="B1919" s="6">
        <v>2006</v>
      </c>
      <c r="C1919" s="37"/>
      <c r="D1919" s="37"/>
      <c r="E1919" s="37"/>
      <c r="F1919" s="37"/>
      <c r="G1919" s="37"/>
      <c r="H1919" s="37"/>
      <c r="I1919" s="37"/>
      <c r="J1919" s="37"/>
      <c r="K1919" s="37"/>
      <c r="L1919" s="37"/>
      <c r="M1919" s="37"/>
      <c r="N1919" s="134">
        <v>2491.7399999999998</v>
      </c>
      <c r="O1919" s="134">
        <v>2491.7399999999998</v>
      </c>
      <c r="P1919" s="134">
        <v>2491.7399999999998</v>
      </c>
      <c r="Q1919" s="134">
        <v>2491.7399999999998</v>
      </c>
      <c r="R1919" s="134">
        <v>2491.7399999999998</v>
      </c>
      <c r="S1919" s="134">
        <v>2491.7399999999998</v>
      </c>
    </row>
    <row r="1920" spans="1:19">
      <c r="B1920" s="6">
        <v>2005</v>
      </c>
      <c r="C1920" s="37"/>
      <c r="D1920" s="37"/>
      <c r="E1920" s="37"/>
      <c r="F1920" s="37"/>
      <c r="G1920" s="37"/>
      <c r="H1920" s="37"/>
      <c r="I1920" s="37"/>
      <c r="J1920" s="37"/>
      <c r="K1920" s="37"/>
      <c r="L1920" s="37"/>
      <c r="M1920" s="37"/>
      <c r="N1920" s="134">
        <v>4843.1499999999996</v>
      </c>
      <c r="O1920" s="134">
        <v>4843.1499999999996</v>
      </c>
      <c r="P1920" s="134">
        <v>4843.1499999999996</v>
      </c>
      <c r="Q1920" s="134">
        <v>4843.1499999999996</v>
      </c>
      <c r="R1920" s="134">
        <v>4843.1499999999996</v>
      </c>
      <c r="S1920" s="134">
        <v>4843.1499999999996</v>
      </c>
    </row>
    <row r="1921" spans="2:19">
      <c r="B1921" s="6">
        <v>2004</v>
      </c>
      <c r="C1921" s="37"/>
      <c r="D1921" s="37"/>
      <c r="E1921" s="37"/>
      <c r="F1921" s="37"/>
      <c r="G1921" s="37"/>
      <c r="H1921" s="37"/>
      <c r="I1921" s="37"/>
      <c r="J1921" s="37"/>
      <c r="K1921" s="37"/>
      <c r="L1921" s="37"/>
      <c r="M1921" s="37"/>
      <c r="N1921" s="134">
        <v>54469.23</v>
      </c>
      <c r="O1921" s="134">
        <v>54469.23</v>
      </c>
      <c r="P1921" s="134">
        <v>54469.23</v>
      </c>
      <c r="Q1921" s="134">
        <v>54469.23</v>
      </c>
      <c r="R1921" s="134">
        <v>54469.23</v>
      </c>
      <c r="S1921" s="134">
        <v>54469.23</v>
      </c>
    </row>
    <row r="1922" spans="2:19">
      <c r="B1922" s="6">
        <v>2003</v>
      </c>
      <c r="C1922" s="37"/>
      <c r="D1922" s="37"/>
      <c r="E1922" s="37"/>
      <c r="F1922" s="37"/>
      <c r="G1922" s="37"/>
      <c r="H1922" s="37"/>
      <c r="I1922" s="37"/>
      <c r="J1922" s="37"/>
      <c r="K1922" s="37"/>
      <c r="L1922" s="37"/>
      <c r="M1922" s="37"/>
      <c r="N1922" s="134">
        <v>0</v>
      </c>
      <c r="O1922" s="134">
        <v>0</v>
      </c>
      <c r="P1922" s="134">
        <v>0</v>
      </c>
      <c r="Q1922" s="134">
        <v>0</v>
      </c>
      <c r="R1922" s="134">
        <v>0</v>
      </c>
      <c r="S1922" s="134">
        <v>0</v>
      </c>
    </row>
    <row r="1923" spans="2:19">
      <c r="B1923" s="6">
        <v>2002</v>
      </c>
      <c r="C1923" s="37"/>
      <c r="D1923" s="37"/>
      <c r="E1923" s="37"/>
      <c r="F1923" s="37"/>
      <c r="G1923" s="37"/>
      <c r="H1923" s="37"/>
      <c r="I1923" s="37"/>
      <c r="J1923" s="37"/>
      <c r="K1923" s="37"/>
      <c r="L1923" s="37"/>
      <c r="M1923" s="37"/>
      <c r="N1923" s="134">
        <v>145063.25</v>
      </c>
      <c r="O1923" s="134">
        <v>145063.25</v>
      </c>
      <c r="P1923" s="134">
        <v>145063.25</v>
      </c>
      <c r="Q1923" s="134">
        <v>145063.25</v>
      </c>
      <c r="R1923" s="134">
        <v>145063.25</v>
      </c>
      <c r="S1923" s="134">
        <v>145063.25</v>
      </c>
    </row>
    <row r="1924" spans="2:19">
      <c r="B1924" s="6">
        <v>2001</v>
      </c>
      <c r="C1924" s="37"/>
      <c r="D1924" s="37"/>
      <c r="E1924" s="37"/>
      <c r="F1924" s="37"/>
      <c r="G1924" s="37"/>
      <c r="H1924" s="37"/>
      <c r="I1924" s="37"/>
      <c r="J1924" s="37"/>
      <c r="K1924" s="37"/>
      <c r="L1924" s="37"/>
      <c r="M1924" s="37"/>
      <c r="N1924" s="134">
        <v>44747.55</v>
      </c>
      <c r="O1924" s="134">
        <v>44747.55</v>
      </c>
      <c r="P1924" s="134">
        <v>44747.55</v>
      </c>
      <c r="Q1924" s="134">
        <v>44747.55</v>
      </c>
      <c r="R1924" s="134">
        <v>44747.55</v>
      </c>
      <c r="S1924" s="134">
        <v>44747.55</v>
      </c>
    </row>
    <row r="1925" spans="2:19">
      <c r="B1925" s="6">
        <v>2000</v>
      </c>
      <c r="C1925" s="37"/>
      <c r="D1925" s="37"/>
      <c r="E1925" s="37"/>
      <c r="F1925" s="37"/>
      <c r="G1925" s="37"/>
      <c r="H1925" s="37"/>
      <c r="I1925" s="37"/>
      <c r="J1925" s="37"/>
      <c r="K1925" s="37"/>
      <c r="L1925" s="37"/>
      <c r="M1925" s="37"/>
      <c r="N1925" s="134">
        <v>104216.24</v>
      </c>
      <c r="O1925" s="134">
        <v>104216.24</v>
      </c>
      <c r="P1925" s="134">
        <v>104216.24</v>
      </c>
      <c r="Q1925" s="134">
        <v>104216.24</v>
      </c>
      <c r="R1925" s="134">
        <v>104216.24</v>
      </c>
      <c r="S1925" s="134">
        <v>104216.24</v>
      </c>
    </row>
    <row r="1926" spans="2:19">
      <c r="B1926" s="6">
        <v>1999</v>
      </c>
      <c r="C1926" s="37"/>
      <c r="D1926" s="37"/>
      <c r="E1926" s="37"/>
      <c r="F1926" s="37"/>
      <c r="G1926" s="37"/>
      <c r="H1926" s="37"/>
      <c r="I1926" s="37"/>
      <c r="J1926" s="37"/>
      <c r="K1926" s="37"/>
      <c r="L1926" s="37"/>
      <c r="M1926" s="37"/>
      <c r="N1926" s="134">
        <v>37277.25</v>
      </c>
      <c r="O1926" s="134">
        <v>37277.25</v>
      </c>
      <c r="P1926" s="134">
        <v>37277.25</v>
      </c>
      <c r="Q1926" s="134">
        <v>37277.25</v>
      </c>
      <c r="R1926" s="134">
        <v>37277.25</v>
      </c>
      <c r="S1926" s="134">
        <v>37277.25</v>
      </c>
    </row>
    <row r="1927" spans="2:19">
      <c r="B1927" s="6">
        <v>1998</v>
      </c>
      <c r="C1927" s="37"/>
      <c r="D1927" s="37"/>
      <c r="E1927" s="37"/>
      <c r="F1927" s="37"/>
      <c r="G1927" s="37"/>
      <c r="H1927" s="37"/>
      <c r="I1927" s="37"/>
      <c r="J1927" s="37"/>
      <c r="K1927" s="37"/>
      <c r="L1927" s="37"/>
      <c r="M1927" s="37"/>
      <c r="N1927" s="134">
        <v>37374.32</v>
      </c>
      <c r="O1927" s="134">
        <v>37374.32</v>
      </c>
      <c r="P1927" s="134">
        <v>37374.32</v>
      </c>
      <c r="Q1927" s="134">
        <v>37374.32</v>
      </c>
      <c r="R1927" s="134">
        <v>37374.32</v>
      </c>
      <c r="S1927" s="134">
        <v>37374.32</v>
      </c>
    </row>
    <row r="1928" spans="2:19">
      <c r="B1928" s="6">
        <v>1997</v>
      </c>
      <c r="C1928" s="37"/>
      <c r="D1928" s="37"/>
      <c r="E1928" s="37"/>
      <c r="F1928" s="37"/>
      <c r="G1928" s="37"/>
      <c r="H1928" s="37"/>
      <c r="I1928" s="37"/>
      <c r="J1928" s="37"/>
      <c r="K1928" s="37"/>
      <c r="L1928" s="37"/>
      <c r="M1928" s="37"/>
      <c r="N1928" s="134">
        <v>81364.98</v>
      </c>
      <c r="O1928" s="134">
        <v>81364.98</v>
      </c>
      <c r="P1928" s="134">
        <v>81364.98</v>
      </c>
      <c r="Q1928" s="134">
        <v>81364.98</v>
      </c>
      <c r="R1928" s="134">
        <v>81364.98</v>
      </c>
      <c r="S1928" s="134">
        <v>81364.98</v>
      </c>
    </row>
    <row r="1929" spans="2:19">
      <c r="B1929" s="6">
        <v>1996</v>
      </c>
      <c r="C1929" s="37"/>
      <c r="D1929" s="37"/>
      <c r="E1929" s="37"/>
      <c r="F1929" s="37"/>
      <c r="G1929" s="37"/>
      <c r="H1929" s="37"/>
      <c r="I1929" s="37"/>
      <c r="J1929" s="37"/>
      <c r="K1929" s="37"/>
      <c r="L1929" s="37"/>
      <c r="M1929" s="37"/>
      <c r="N1929" s="134">
        <v>176011.9</v>
      </c>
      <c r="O1929" s="134">
        <v>176011.9</v>
      </c>
      <c r="P1929" s="134">
        <v>176011.9</v>
      </c>
      <c r="Q1929" s="134">
        <v>176011.9</v>
      </c>
      <c r="R1929" s="134">
        <v>176011.9</v>
      </c>
      <c r="S1929" s="134">
        <v>176011.9</v>
      </c>
    </row>
    <row r="1930" spans="2:19">
      <c r="B1930" s="6">
        <v>1995</v>
      </c>
      <c r="C1930" s="37"/>
      <c r="D1930" s="37"/>
      <c r="E1930" s="37"/>
      <c r="F1930" s="37"/>
      <c r="G1930" s="37"/>
      <c r="H1930" s="37"/>
      <c r="I1930" s="37"/>
      <c r="J1930" s="37"/>
      <c r="K1930" s="37"/>
      <c r="L1930" s="37"/>
      <c r="M1930" s="37"/>
      <c r="N1930" s="134">
        <v>145242.32999999999</v>
      </c>
      <c r="O1930" s="134">
        <v>145242.32999999999</v>
      </c>
      <c r="P1930" s="134">
        <v>145242.32999999999</v>
      </c>
      <c r="Q1930" s="134">
        <v>145242.32999999999</v>
      </c>
      <c r="R1930" s="134">
        <v>145242.32999999999</v>
      </c>
      <c r="S1930" s="134">
        <v>145242.32999999999</v>
      </c>
    </row>
    <row r="1931" spans="2:19">
      <c r="B1931" s="6">
        <v>1994</v>
      </c>
      <c r="C1931" s="37"/>
      <c r="D1931" s="37"/>
      <c r="E1931" s="37"/>
      <c r="F1931" s="37"/>
      <c r="G1931" s="37"/>
      <c r="H1931" s="37"/>
      <c r="I1931" s="37"/>
      <c r="J1931" s="37"/>
      <c r="K1931" s="37"/>
      <c r="L1931" s="37"/>
      <c r="M1931" s="37"/>
      <c r="N1931" s="134">
        <v>159942.85</v>
      </c>
      <c r="O1931" s="134">
        <v>159942.85</v>
      </c>
      <c r="P1931" s="134">
        <v>159942.85</v>
      </c>
      <c r="Q1931" s="134">
        <v>159942.85</v>
      </c>
      <c r="R1931" s="134">
        <v>159942.85</v>
      </c>
      <c r="S1931" s="134">
        <v>159942.85</v>
      </c>
    </row>
    <row r="1932" spans="2:19">
      <c r="B1932" s="6">
        <v>1993</v>
      </c>
      <c r="C1932" s="37"/>
      <c r="D1932" s="37"/>
      <c r="E1932" s="37"/>
      <c r="F1932" s="37"/>
      <c r="G1932" s="37"/>
      <c r="H1932" s="37"/>
      <c r="I1932" s="37"/>
      <c r="J1932" s="37"/>
      <c r="K1932" s="37"/>
      <c r="L1932" s="37"/>
      <c r="M1932" s="37"/>
      <c r="N1932" s="134">
        <v>198337.1</v>
      </c>
      <c r="O1932" s="134">
        <v>198337.1</v>
      </c>
      <c r="P1932" s="134">
        <v>198337.1</v>
      </c>
      <c r="Q1932" s="134">
        <v>198337.1</v>
      </c>
      <c r="R1932" s="134">
        <v>198337.1</v>
      </c>
      <c r="S1932" s="134">
        <v>198337.1</v>
      </c>
    </row>
    <row r="1933" spans="2:19">
      <c r="B1933" s="6">
        <v>1992</v>
      </c>
      <c r="C1933" s="37"/>
      <c r="D1933" s="37"/>
      <c r="E1933" s="37"/>
      <c r="F1933" s="37"/>
      <c r="G1933" s="37"/>
      <c r="H1933" s="37"/>
      <c r="I1933" s="37"/>
      <c r="J1933" s="37"/>
      <c r="K1933" s="37"/>
      <c r="L1933" s="37"/>
      <c r="M1933" s="37"/>
      <c r="N1933" s="134">
        <v>414226.16</v>
      </c>
      <c r="O1933" s="134">
        <v>414226.16</v>
      </c>
      <c r="P1933" s="134">
        <v>414226.16</v>
      </c>
      <c r="Q1933" s="134">
        <v>414226.16</v>
      </c>
      <c r="R1933" s="134">
        <v>414226.16</v>
      </c>
      <c r="S1933" s="134">
        <v>414226.16</v>
      </c>
    </row>
    <row r="1934" spans="2:19">
      <c r="B1934" s="6">
        <v>1991</v>
      </c>
      <c r="C1934" s="37"/>
      <c r="D1934" s="37"/>
      <c r="E1934" s="37"/>
      <c r="F1934" s="37"/>
      <c r="G1934" s="37"/>
      <c r="H1934" s="37"/>
      <c r="I1934" s="37"/>
      <c r="J1934" s="37"/>
      <c r="K1934" s="37"/>
      <c r="L1934" s="37"/>
      <c r="M1934" s="37"/>
      <c r="N1934" s="134">
        <v>70857.399999999994</v>
      </c>
      <c r="O1934" s="134">
        <v>70857.399999999994</v>
      </c>
      <c r="P1934" s="134">
        <v>70857.399999999994</v>
      </c>
      <c r="Q1934" s="134">
        <v>70857.399999999994</v>
      </c>
      <c r="R1934" s="134">
        <v>70857.399999999994</v>
      </c>
      <c r="S1934" s="134">
        <v>70857.399999999994</v>
      </c>
    </row>
    <row r="1935" spans="2:19">
      <c r="B1935" s="6">
        <v>1990</v>
      </c>
      <c r="C1935" s="37"/>
      <c r="D1935" s="37"/>
      <c r="E1935" s="37"/>
      <c r="F1935" s="37"/>
      <c r="G1935" s="37"/>
      <c r="H1935" s="37"/>
      <c r="I1935" s="37"/>
      <c r="J1935" s="37"/>
      <c r="K1935" s="37"/>
      <c r="L1935" s="37"/>
      <c r="M1935" s="37"/>
      <c r="N1935" s="134">
        <v>267008</v>
      </c>
      <c r="O1935" s="134">
        <v>267008</v>
      </c>
      <c r="P1935" s="134">
        <v>267008</v>
      </c>
      <c r="Q1935" s="134">
        <v>267008</v>
      </c>
      <c r="R1935" s="134">
        <v>267008</v>
      </c>
      <c r="S1935" s="134">
        <v>267008</v>
      </c>
    </row>
    <row r="1936" spans="2:19">
      <c r="B1936" s="6">
        <v>1989</v>
      </c>
      <c r="C1936" s="37"/>
      <c r="D1936" s="37"/>
      <c r="E1936" s="37"/>
      <c r="F1936" s="37"/>
      <c r="G1936" s="37"/>
      <c r="H1936" s="37"/>
      <c r="I1936" s="37"/>
      <c r="J1936" s="37"/>
      <c r="K1936" s="37"/>
      <c r="L1936" s="37"/>
      <c r="M1936" s="37"/>
      <c r="N1936" s="134">
        <v>126007.46</v>
      </c>
      <c r="O1936" s="134">
        <v>126007.46</v>
      </c>
      <c r="P1936" s="134">
        <v>126007.46</v>
      </c>
      <c r="Q1936" s="134">
        <v>126007.46</v>
      </c>
      <c r="R1936" s="134">
        <v>126007.46</v>
      </c>
      <c r="S1936" s="134">
        <v>126007.46</v>
      </c>
    </row>
    <row r="1937" spans="2:19">
      <c r="B1937" s="6">
        <v>1988</v>
      </c>
      <c r="C1937" s="37"/>
      <c r="D1937" s="37"/>
      <c r="E1937" s="37"/>
      <c r="F1937" s="37"/>
      <c r="G1937" s="37"/>
      <c r="H1937" s="37"/>
      <c r="I1937" s="37"/>
      <c r="J1937" s="37"/>
      <c r="K1937" s="37"/>
      <c r="L1937" s="37"/>
      <c r="M1937" s="37"/>
      <c r="N1937" s="134">
        <v>194553.23</v>
      </c>
      <c r="O1937" s="134">
        <v>194553.23</v>
      </c>
      <c r="P1937" s="134">
        <v>194553.23</v>
      </c>
      <c r="Q1937" s="134">
        <v>194553.23</v>
      </c>
      <c r="R1937" s="134">
        <v>194553.23</v>
      </c>
      <c r="S1937" s="134">
        <v>194553.23</v>
      </c>
    </row>
    <row r="1938" spans="2:19">
      <c r="B1938" s="6">
        <v>1987</v>
      </c>
      <c r="C1938" s="37"/>
      <c r="D1938" s="37"/>
      <c r="E1938" s="37"/>
      <c r="F1938" s="37"/>
      <c r="G1938" s="37"/>
      <c r="H1938" s="37"/>
      <c r="I1938" s="37"/>
      <c r="J1938" s="37"/>
      <c r="K1938" s="37"/>
      <c r="L1938" s="37"/>
      <c r="M1938" s="37"/>
      <c r="N1938" s="134">
        <v>96954.73</v>
      </c>
      <c r="O1938" s="134">
        <v>96954.73</v>
      </c>
      <c r="P1938" s="134">
        <v>96954.73</v>
      </c>
      <c r="Q1938" s="134">
        <v>96954.73</v>
      </c>
      <c r="R1938" s="134">
        <v>96954.73</v>
      </c>
      <c r="S1938" s="134">
        <v>96954.73</v>
      </c>
    </row>
    <row r="1939" spans="2:19">
      <c r="B1939" s="6">
        <v>1986</v>
      </c>
      <c r="C1939" s="37"/>
      <c r="D1939" s="37"/>
      <c r="E1939" s="37"/>
      <c r="F1939" s="37"/>
      <c r="G1939" s="37"/>
      <c r="H1939" s="37"/>
      <c r="I1939" s="37"/>
      <c r="J1939" s="37"/>
      <c r="K1939" s="37"/>
      <c r="L1939" s="37"/>
      <c r="M1939" s="37"/>
      <c r="N1939" s="134">
        <v>46189.599999999999</v>
      </c>
      <c r="O1939" s="134">
        <v>46189.599999999999</v>
      </c>
      <c r="P1939" s="134">
        <v>46189.599999999999</v>
      </c>
      <c r="Q1939" s="134">
        <v>46189.599999999999</v>
      </c>
      <c r="R1939" s="134">
        <v>46189.599999999999</v>
      </c>
      <c r="S1939" s="134">
        <v>46189.599999999999</v>
      </c>
    </row>
    <row r="1940" spans="2:19">
      <c r="B1940" s="6">
        <v>1985</v>
      </c>
      <c r="C1940" s="37"/>
      <c r="D1940" s="37"/>
      <c r="E1940" s="37"/>
      <c r="F1940" s="37"/>
      <c r="G1940" s="37"/>
      <c r="H1940" s="37"/>
      <c r="I1940" s="37"/>
      <c r="J1940" s="37"/>
      <c r="K1940" s="37"/>
      <c r="L1940" s="37"/>
      <c r="M1940" s="37"/>
      <c r="N1940" s="134">
        <v>101040.99</v>
      </c>
      <c r="O1940" s="134">
        <v>101040.99</v>
      </c>
      <c r="P1940" s="134">
        <v>101040.99</v>
      </c>
      <c r="Q1940" s="134">
        <v>101040.99</v>
      </c>
      <c r="R1940" s="134">
        <v>101040.99</v>
      </c>
      <c r="S1940" s="134">
        <v>101040.99</v>
      </c>
    </row>
    <row r="1941" spans="2:19">
      <c r="B1941" s="6">
        <v>1984</v>
      </c>
      <c r="C1941" s="37"/>
      <c r="D1941" s="37"/>
      <c r="E1941" s="37"/>
      <c r="F1941" s="37"/>
      <c r="G1941" s="37"/>
      <c r="H1941" s="37"/>
      <c r="I1941" s="37"/>
      <c r="J1941" s="37"/>
      <c r="K1941" s="37"/>
      <c r="L1941" s="37"/>
      <c r="M1941" s="37"/>
      <c r="N1941" s="134">
        <v>220724.71</v>
      </c>
      <c r="O1941" s="134">
        <v>220724.71</v>
      </c>
      <c r="P1941" s="134">
        <v>220724.71</v>
      </c>
      <c r="Q1941" s="134">
        <v>220724.71</v>
      </c>
      <c r="R1941" s="134">
        <v>220724.71</v>
      </c>
      <c r="S1941" s="134">
        <v>220724.71</v>
      </c>
    </row>
    <row r="1942" spans="2:19">
      <c r="B1942" s="6">
        <v>1983</v>
      </c>
      <c r="C1942" s="37"/>
      <c r="D1942" s="37"/>
      <c r="E1942" s="37"/>
      <c r="F1942" s="37"/>
      <c r="G1942" s="37"/>
      <c r="H1942" s="37"/>
      <c r="I1942" s="37"/>
      <c r="J1942" s="37"/>
      <c r="K1942" s="37"/>
      <c r="L1942" s="37"/>
      <c r="M1942" s="37"/>
      <c r="N1942" s="134">
        <v>115087.79</v>
      </c>
      <c r="O1942" s="134">
        <v>115087.79</v>
      </c>
      <c r="P1942" s="134">
        <v>115087.79</v>
      </c>
      <c r="Q1942" s="134">
        <v>115087.79</v>
      </c>
      <c r="R1942" s="134">
        <v>115087.79</v>
      </c>
      <c r="S1942" s="134">
        <v>115087.79</v>
      </c>
    </row>
    <row r="1943" spans="2:19">
      <c r="B1943" s="6">
        <v>1982</v>
      </c>
      <c r="C1943" s="37"/>
      <c r="D1943" s="37"/>
      <c r="E1943" s="37"/>
      <c r="F1943" s="37"/>
      <c r="G1943" s="37"/>
      <c r="H1943" s="37"/>
      <c r="I1943" s="37"/>
      <c r="J1943" s="37"/>
      <c r="K1943" s="37"/>
      <c r="L1943" s="37"/>
      <c r="M1943" s="37"/>
      <c r="N1943" s="134">
        <v>78295.179999999993</v>
      </c>
      <c r="O1943" s="134">
        <v>78295.179999999993</v>
      </c>
      <c r="P1943" s="134">
        <v>78295.179999999993</v>
      </c>
      <c r="Q1943" s="134">
        <v>78295.179999999993</v>
      </c>
      <c r="R1943" s="134">
        <v>78295.179999999993</v>
      </c>
      <c r="S1943" s="134">
        <v>78295.179999999993</v>
      </c>
    </row>
    <row r="1944" spans="2:19">
      <c r="B1944" s="6">
        <v>1981</v>
      </c>
      <c r="C1944" s="37"/>
      <c r="D1944" s="37"/>
      <c r="E1944" s="37"/>
      <c r="F1944" s="37"/>
      <c r="G1944" s="37"/>
      <c r="H1944" s="37"/>
      <c r="I1944" s="37"/>
      <c r="J1944" s="37"/>
      <c r="K1944" s="37"/>
      <c r="L1944" s="37"/>
      <c r="M1944" s="37"/>
      <c r="N1944" s="134">
        <v>28109.29</v>
      </c>
      <c r="O1944" s="134">
        <v>28109.29</v>
      </c>
      <c r="P1944" s="134">
        <v>28109.29</v>
      </c>
      <c r="Q1944" s="134">
        <v>28109.29</v>
      </c>
      <c r="R1944" s="134">
        <v>28109.29</v>
      </c>
      <c r="S1944" s="134">
        <v>28109.29</v>
      </c>
    </row>
    <row r="1945" spans="2:19">
      <c r="B1945" s="6">
        <v>1980</v>
      </c>
      <c r="C1945" s="37"/>
      <c r="D1945" s="37"/>
      <c r="E1945" s="37"/>
      <c r="F1945" s="37"/>
      <c r="G1945" s="37"/>
      <c r="H1945" s="37"/>
      <c r="I1945" s="37"/>
      <c r="J1945" s="37"/>
      <c r="K1945" s="37"/>
      <c r="L1945" s="37"/>
      <c r="M1945" s="37"/>
      <c r="N1945" s="134">
        <v>91135.23</v>
      </c>
      <c r="O1945" s="134">
        <v>91135.23</v>
      </c>
      <c r="P1945" s="134">
        <v>91135.23</v>
      </c>
      <c r="Q1945" s="134">
        <v>91135.23</v>
      </c>
      <c r="R1945" s="134">
        <v>91135.23</v>
      </c>
      <c r="S1945" s="134">
        <v>91135.23</v>
      </c>
    </row>
    <row r="1946" spans="2:19">
      <c r="B1946" s="6">
        <v>1979</v>
      </c>
      <c r="C1946" s="37"/>
      <c r="D1946" s="37"/>
      <c r="E1946" s="37"/>
      <c r="F1946" s="37"/>
      <c r="G1946" s="37"/>
      <c r="H1946" s="37"/>
      <c r="I1946" s="37"/>
      <c r="J1946" s="37"/>
      <c r="K1946" s="37"/>
      <c r="L1946" s="37"/>
      <c r="M1946" s="37"/>
      <c r="N1946" s="134">
        <v>120498.34</v>
      </c>
      <c r="O1946" s="134">
        <v>120498.34</v>
      </c>
      <c r="P1946" s="134">
        <v>120498.34</v>
      </c>
      <c r="Q1946" s="134">
        <v>120498.34</v>
      </c>
      <c r="R1946" s="134">
        <v>120498.34</v>
      </c>
      <c r="S1946" s="134">
        <v>120498.34</v>
      </c>
    </row>
    <row r="1947" spans="2:19">
      <c r="B1947" s="6">
        <v>1978</v>
      </c>
      <c r="C1947" s="37"/>
      <c r="D1947" s="37"/>
      <c r="E1947" s="37"/>
      <c r="F1947" s="37"/>
      <c r="G1947" s="37"/>
      <c r="H1947" s="37"/>
      <c r="I1947" s="37"/>
      <c r="J1947" s="37"/>
      <c r="K1947" s="37"/>
      <c r="L1947" s="37"/>
      <c r="M1947" s="37"/>
      <c r="N1947" s="134">
        <v>112409.96</v>
      </c>
      <c r="O1947" s="134">
        <v>112409.96</v>
      </c>
      <c r="P1947" s="134">
        <v>112409.96</v>
      </c>
      <c r="Q1947" s="134">
        <v>112409.96</v>
      </c>
      <c r="R1947" s="134">
        <v>112409.96</v>
      </c>
      <c r="S1947" s="134">
        <v>112409.96</v>
      </c>
    </row>
    <row r="1948" spans="2:19">
      <c r="B1948" s="6">
        <v>1977</v>
      </c>
      <c r="C1948" s="37"/>
      <c r="D1948" s="37"/>
      <c r="E1948" s="37"/>
      <c r="F1948" s="37"/>
      <c r="G1948" s="37"/>
      <c r="H1948" s="37"/>
      <c r="I1948" s="37"/>
      <c r="J1948" s="37"/>
      <c r="K1948" s="37"/>
      <c r="L1948" s="37"/>
      <c r="M1948" s="37"/>
      <c r="N1948" s="134">
        <v>101647.7</v>
      </c>
      <c r="O1948" s="134">
        <v>101647.7</v>
      </c>
      <c r="P1948" s="134">
        <v>101647.7</v>
      </c>
      <c r="Q1948" s="134">
        <v>101647.7</v>
      </c>
      <c r="R1948" s="134">
        <v>101647.7</v>
      </c>
      <c r="S1948" s="134">
        <v>101647.7</v>
      </c>
    </row>
    <row r="1949" spans="2:19">
      <c r="B1949" s="6">
        <v>1976</v>
      </c>
      <c r="C1949" s="37"/>
      <c r="D1949" s="37"/>
      <c r="E1949" s="37"/>
      <c r="F1949" s="37"/>
      <c r="G1949" s="37"/>
      <c r="H1949" s="37"/>
      <c r="I1949" s="37"/>
      <c r="J1949" s="37"/>
      <c r="K1949" s="37"/>
      <c r="L1949" s="37"/>
      <c r="M1949" s="37"/>
      <c r="N1949" s="134">
        <v>87528.15</v>
      </c>
      <c r="O1949" s="134">
        <v>87528.15</v>
      </c>
      <c r="P1949" s="134">
        <v>87528.15</v>
      </c>
      <c r="Q1949" s="134">
        <v>87528.15</v>
      </c>
      <c r="R1949" s="134">
        <v>87528.15</v>
      </c>
      <c r="S1949" s="134">
        <v>87528.15</v>
      </c>
    </row>
    <row r="1950" spans="2:19">
      <c r="B1950" s="6">
        <v>1975</v>
      </c>
      <c r="C1950" s="37"/>
      <c r="D1950" s="37"/>
      <c r="E1950" s="37"/>
      <c r="F1950" s="37"/>
      <c r="G1950" s="37"/>
      <c r="H1950" s="37"/>
      <c r="I1950" s="37"/>
      <c r="J1950" s="37"/>
      <c r="K1950" s="37"/>
      <c r="L1950" s="37"/>
      <c r="M1950" s="37"/>
      <c r="N1950" s="134">
        <v>116547.3</v>
      </c>
      <c r="O1950" s="134">
        <v>116547.3</v>
      </c>
      <c r="P1950" s="134">
        <v>116547.3</v>
      </c>
      <c r="Q1950" s="134">
        <v>116547.3</v>
      </c>
      <c r="R1950" s="134">
        <v>116547.3</v>
      </c>
      <c r="S1950" s="134">
        <v>116547.3</v>
      </c>
    </row>
    <row r="1951" spans="2:19">
      <c r="B1951" s="6">
        <v>1974</v>
      </c>
      <c r="C1951" s="37"/>
      <c r="D1951" s="37"/>
      <c r="E1951" s="37"/>
      <c r="F1951" s="37"/>
      <c r="G1951" s="37"/>
      <c r="H1951" s="37"/>
      <c r="I1951" s="37"/>
      <c r="J1951" s="37"/>
      <c r="K1951" s="37"/>
      <c r="L1951" s="37"/>
      <c r="M1951" s="37"/>
      <c r="N1951" s="134">
        <v>190428.11</v>
      </c>
      <c r="O1951" s="134">
        <v>190428.11</v>
      </c>
      <c r="P1951" s="134">
        <v>190428.11</v>
      </c>
      <c r="Q1951" s="134">
        <v>190428.11</v>
      </c>
      <c r="R1951" s="134">
        <v>190428.11</v>
      </c>
      <c r="S1951" s="134">
        <v>190428.11</v>
      </c>
    </row>
    <row r="1952" spans="2:19">
      <c r="B1952" s="6">
        <v>1973</v>
      </c>
      <c r="C1952" s="37"/>
      <c r="D1952" s="37"/>
      <c r="E1952" s="37"/>
      <c r="F1952" s="37"/>
      <c r="G1952" s="37"/>
      <c r="H1952" s="37"/>
      <c r="I1952" s="37"/>
      <c r="J1952" s="37"/>
      <c r="K1952" s="37"/>
      <c r="L1952" s="37"/>
      <c r="M1952" s="37"/>
      <c r="N1952" s="134">
        <v>290743.59000000003</v>
      </c>
      <c r="O1952" s="134">
        <v>290743.59000000003</v>
      </c>
      <c r="P1952" s="134">
        <v>290743.59000000003</v>
      </c>
      <c r="Q1952" s="134">
        <v>290743.59000000003</v>
      </c>
      <c r="R1952" s="134">
        <v>290743.59000000003</v>
      </c>
      <c r="S1952" s="134">
        <v>290743.59000000003</v>
      </c>
    </row>
    <row r="1953" spans="2:19">
      <c r="B1953" s="6">
        <v>1972</v>
      </c>
      <c r="C1953" s="37"/>
      <c r="D1953" s="37"/>
      <c r="E1953" s="37"/>
      <c r="F1953" s="37"/>
      <c r="G1953" s="37"/>
      <c r="H1953" s="37"/>
      <c r="I1953" s="37"/>
      <c r="J1953" s="37"/>
      <c r="K1953" s="37"/>
      <c r="L1953" s="37"/>
      <c r="M1953" s="37"/>
      <c r="N1953" s="134">
        <v>94351.41</v>
      </c>
      <c r="O1953" s="134">
        <v>94351.41</v>
      </c>
      <c r="P1953" s="134">
        <v>94351.41</v>
      </c>
      <c r="Q1953" s="134">
        <v>94351.41</v>
      </c>
      <c r="R1953" s="134">
        <v>94351.41</v>
      </c>
      <c r="S1953" s="134">
        <v>94351.41</v>
      </c>
    </row>
    <row r="1954" spans="2:19">
      <c r="B1954" s="6">
        <v>1971</v>
      </c>
      <c r="C1954" s="37"/>
      <c r="D1954" s="37"/>
      <c r="E1954" s="37"/>
      <c r="F1954" s="37"/>
      <c r="G1954" s="37"/>
      <c r="H1954" s="37"/>
      <c r="I1954" s="37"/>
      <c r="J1954" s="37"/>
      <c r="K1954" s="37"/>
      <c r="L1954" s="37"/>
      <c r="M1954" s="37"/>
      <c r="N1954" s="134">
        <v>98564.88</v>
      </c>
      <c r="O1954" s="134">
        <v>98564.88</v>
      </c>
      <c r="P1954" s="134">
        <v>98564.88</v>
      </c>
      <c r="Q1954" s="134">
        <v>98564.88</v>
      </c>
      <c r="R1954" s="134">
        <v>98564.88</v>
      </c>
      <c r="S1954" s="134">
        <v>98564.88</v>
      </c>
    </row>
    <row r="1955" spans="2:19">
      <c r="B1955" s="6">
        <v>1970</v>
      </c>
      <c r="C1955" s="37"/>
      <c r="D1955" s="37"/>
      <c r="E1955" s="37"/>
      <c r="F1955" s="37"/>
      <c r="G1955" s="37"/>
      <c r="H1955" s="37"/>
      <c r="I1955" s="37"/>
      <c r="J1955" s="37"/>
      <c r="K1955" s="37"/>
      <c r="L1955" s="37"/>
      <c r="M1955" s="37"/>
      <c r="N1955" s="134">
        <v>64040.5</v>
      </c>
      <c r="O1955" s="134">
        <v>64040.5</v>
      </c>
      <c r="P1955" s="134">
        <v>64040.5</v>
      </c>
      <c r="Q1955" s="134">
        <v>64040.5</v>
      </c>
      <c r="R1955" s="134">
        <v>64040.5</v>
      </c>
      <c r="S1955" s="134">
        <v>64040.5</v>
      </c>
    </row>
    <row r="1956" spans="2:19">
      <c r="B1956" s="6">
        <v>1969</v>
      </c>
      <c r="C1956" s="37"/>
      <c r="D1956" s="37"/>
      <c r="E1956" s="37"/>
      <c r="F1956" s="37"/>
      <c r="G1956" s="37"/>
      <c r="H1956" s="37"/>
      <c r="I1956" s="37"/>
      <c r="J1956" s="37"/>
      <c r="K1956" s="37"/>
      <c r="L1956" s="37"/>
      <c r="M1956" s="37"/>
      <c r="N1956" s="134">
        <v>45699.199999999997</v>
      </c>
      <c r="O1956" s="134">
        <v>45699.199999999997</v>
      </c>
      <c r="P1956" s="134">
        <v>45699.199999999997</v>
      </c>
      <c r="Q1956" s="134">
        <v>45699.199999999997</v>
      </c>
      <c r="R1956" s="134">
        <v>45699.199999999997</v>
      </c>
      <c r="S1956" s="134">
        <v>45699.199999999997</v>
      </c>
    </row>
    <row r="1957" spans="2:19">
      <c r="B1957" s="6">
        <v>1968</v>
      </c>
      <c r="C1957" s="37"/>
      <c r="D1957" s="37"/>
      <c r="E1957" s="37"/>
      <c r="F1957" s="37"/>
      <c r="G1957" s="37"/>
      <c r="H1957" s="37"/>
      <c r="I1957" s="37"/>
      <c r="J1957" s="37"/>
      <c r="K1957" s="37"/>
      <c r="L1957" s="37"/>
      <c r="M1957" s="37"/>
      <c r="N1957" s="134">
        <v>66993.56</v>
      </c>
      <c r="O1957" s="134">
        <v>66993.56</v>
      </c>
      <c r="P1957" s="134">
        <v>66993.56</v>
      </c>
      <c r="Q1957" s="134">
        <v>66993.56</v>
      </c>
      <c r="R1957" s="134">
        <v>66993.56</v>
      </c>
      <c r="S1957" s="134">
        <v>66993.56</v>
      </c>
    </row>
    <row r="1958" spans="2:19">
      <c r="B1958" s="6">
        <v>1967</v>
      </c>
      <c r="C1958" s="37"/>
      <c r="D1958" s="37"/>
      <c r="E1958" s="37"/>
      <c r="F1958" s="37"/>
      <c r="G1958" s="37"/>
      <c r="H1958" s="37"/>
      <c r="I1958" s="37"/>
      <c r="J1958" s="37"/>
      <c r="K1958" s="37"/>
      <c r="L1958" s="37"/>
      <c r="M1958" s="37"/>
      <c r="N1958" s="134">
        <v>78915.929999999993</v>
      </c>
      <c r="O1958" s="134">
        <v>78915.929999999993</v>
      </c>
      <c r="P1958" s="134">
        <v>78915.929999999993</v>
      </c>
      <c r="Q1958" s="134">
        <v>78915.929999999993</v>
      </c>
      <c r="R1958" s="134">
        <v>78915.929999999993</v>
      </c>
      <c r="S1958" s="134">
        <v>78915.929999999993</v>
      </c>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20">
      <c r="B1985" s="6">
        <v>1940</v>
      </c>
      <c r="C1985" s="37"/>
      <c r="D1985" s="37"/>
      <c r="E1985" s="37"/>
      <c r="F1985" s="37"/>
      <c r="G1985" s="37"/>
      <c r="H1985" s="37"/>
      <c r="I1985" s="37"/>
      <c r="J1985" s="37"/>
      <c r="K1985" s="37"/>
      <c r="L1985" s="37"/>
      <c r="M1985" s="37"/>
      <c r="N1985" s="37"/>
      <c r="O1985" s="37"/>
      <c r="P1985" s="37"/>
      <c r="Q1985" s="37"/>
      <c r="R1985" s="37"/>
      <c r="S1985" s="37"/>
    </row>
    <row r="1986" spans="1:20">
      <c r="B1986" s="6">
        <v>1939</v>
      </c>
      <c r="C1986" s="37"/>
      <c r="D1986" s="37"/>
      <c r="E1986" s="37"/>
      <c r="F1986" s="37"/>
      <c r="G1986" s="37"/>
      <c r="H1986" s="37"/>
      <c r="I1986" s="37"/>
      <c r="J1986" s="37"/>
      <c r="K1986" s="37"/>
      <c r="L1986" s="37"/>
      <c r="M1986" s="37"/>
      <c r="N1986" s="37"/>
      <c r="O1986" s="37"/>
      <c r="P1986" s="37"/>
      <c r="Q1986" s="37"/>
      <c r="R1986" s="37"/>
      <c r="S1986" s="37"/>
    </row>
    <row r="1987" spans="1:20">
      <c r="B1987" s="6">
        <v>1938</v>
      </c>
      <c r="C1987" s="37"/>
      <c r="D1987" s="37"/>
      <c r="E1987" s="37"/>
      <c r="F1987" s="37"/>
      <c r="G1987" s="37"/>
      <c r="H1987" s="37"/>
      <c r="I1987" s="37"/>
      <c r="J1987" s="37"/>
      <c r="K1987" s="37"/>
      <c r="L1987" s="37"/>
      <c r="M1987" s="37"/>
      <c r="N1987" s="37"/>
      <c r="O1987" s="37"/>
      <c r="P1987" s="37"/>
      <c r="Q1987" s="37"/>
      <c r="R1987" s="37"/>
      <c r="S1987" s="37"/>
    </row>
    <row r="1988" spans="1:20">
      <c r="B1988" s="6">
        <v>1937</v>
      </c>
      <c r="C1988" s="37"/>
      <c r="D1988" s="37"/>
      <c r="E1988" s="37"/>
      <c r="F1988" s="37"/>
      <c r="G1988" s="37"/>
      <c r="H1988" s="37"/>
      <c r="I1988" s="37"/>
      <c r="J1988" s="37"/>
      <c r="K1988" s="37"/>
      <c r="L1988" s="37"/>
      <c r="M1988" s="37"/>
      <c r="N1988" s="37"/>
      <c r="O1988" s="37"/>
      <c r="P1988" s="37"/>
      <c r="Q1988" s="37"/>
      <c r="R1988" s="37"/>
      <c r="S1988" s="37"/>
    </row>
    <row r="1989" spans="1:20">
      <c r="B1989" s="6">
        <v>1936</v>
      </c>
      <c r="C1989" s="37"/>
      <c r="D1989" s="37"/>
      <c r="E1989" s="37"/>
      <c r="F1989" s="37"/>
      <c r="G1989" s="37"/>
      <c r="H1989" s="37"/>
      <c r="I1989" s="37"/>
      <c r="J1989" s="37"/>
      <c r="K1989" s="37"/>
      <c r="L1989" s="37"/>
      <c r="M1989" s="37"/>
      <c r="N1989" s="37"/>
      <c r="O1989" s="37"/>
      <c r="P1989" s="37"/>
      <c r="Q1989" s="37"/>
      <c r="R1989" s="37"/>
      <c r="S1989" s="37"/>
    </row>
    <row r="1990" spans="1:20">
      <c r="B1990" s="6">
        <v>1935</v>
      </c>
      <c r="C1990" s="37"/>
      <c r="D1990" s="37"/>
      <c r="E1990" s="37"/>
      <c r="F1990" s="37"/>
      <c r="G1990" s="37"/>
      <c r="H1990" s="37"/>
      <c r="I1990" s="37"/>
      <c r="J1990" s="37"/>
      <c r="K1990" s="37"/>
      <c r="L1990" s="37"/>
      <c r="M1990" s="37"/>
      <c r="N1990" s="37"/>
      <c r="O1990" s="37"/>
      <c r="P1990" s="37"/>
      <c r="Q1990" s="37"/>
      <c r="R1990" s="37"/>
      <c r="S1990" s="37"/>
    </row>
    <row r="1991" spans="1:20">
      <c r="B1991" s="6">
        <v>1934</v>
      </c>
      <c r="C1991" s="37"/>
      <c r="D1991" s="37"/>
      <c r="E1991" s="37"/>
      <c r="F1991" s="37"/>
      <c r="G1991" s="37"/>
      <c r="H1991" s="37"/>
      <c r="I1991" s="37"/>
      <c r="J1991" s="37"/>
      <c r="K1991" s="37"/>
      <c r="L1991" s="37"/>
      <c r="M1991" s="37"/>
      <c r="N1991" s="37"/>
      <c r="O1991" s="37"/>
      <c r="P1991" s="37"/>
      <c r="Q1991" s="37"/>
      <c r="R1991" s="37"/>
      <c r="S1991" s="37"/>
    </row>
    <row r="1992" spans="1:20">
      <c r="B1992" s="6">
        <v>1933</v>
      </c>
      <c r="C1992" s="37"/>
      <c r="D1992" s="37"/>
      <c r="E1992" s="37"/>
      <c r="F1992" s="37"/>
      <c r="G1992" s="37"/>
      <c r="H1992" s="37"/>
      <c r="I1992" s="37"/>
      <c r="J1992" s="37"/>
      <c r="K1992" s="37"/>
      <c r="L1992" s="37"/>
      <c r="M1992" s="37"/>
      <c r="N1992" s="37"/>
      <c r="O1992" s="37"/>
      <c r="P1992" s="37"/>
      <c r="Q1992" s="37"/>
      <c r="R1992" s="37"/>
      <c r="S1992" s="37"/>
    </row>
    <row r="1993" spans="1:20">
      <c r="B1993" s="6">
        <v>1932</v>
      </c>
      <c r="C1993" s="37"/>
      <c r="D1993" s="37"/>
      <c r="E1993" s="37"/>
      <c r="F1993" s="37"/>
      <c r="G1993" s="37"/>
      <c r="H1993" s="37"/>
      <c r="I1993" s="37"/>
      <c r="J1993" s="37"/>
      <c r="K1993" s="37"/>
      <c r="L1993" s="37"/>
      <c r="M1993" s="37"/>
      <c r="N1993" s="37"/>
      <c r="O1993" s="37"/>
      <c r="P1993" s="37"/>
      <c r="Q1993" s="37"/>
      <c r="R1993" s="37"/>
      <c r="S1993" s="37"/>
    </row>
    <row r="1994" spans="1:20">
      <c r="B1994" s="6">
        <v>1931</v>
      </c>
      <c r="C1994" s="37"/>
      <c r="D1994" s="37"/>
      <c r="E1994" s="37"/>
      <c r="F1994" s="37"/>
      <c r="G1994" s="37"/>
      <c r="H1994" s="37"/>
      <c r="I1994" s="37"/>
      <c r="J1994" s="37"/>
      <c r="K1994" s="37"/>
      <c r="L1994" s="37"/>
      <c r="M1994" s="37"/>
      <c r="N1994" s="37"/>
      <c r="O1994" s="37"/>
      <c r="P1994" s="37"/>
      <c r="Q1994" s="37"/>
      <c r="R1994" s="37"/>
      <c r="S1994" s="37"/>
    </row>
    <row r="1995" spans="1:20">
      <c r="B1995" s="6">
        <v>1930</v>
      </c>
      <c r="C1995" s="37"/>
      <c r="D1995" s="37"/>
      <c r="E1995" s="37"/>
      <c r="F1995" s="37"/>
      <c r="G1995" s="37"/>
      <c r="H1995" s="37"/>
      <c r="I1995" s="37"/>
      <c r="J1995" s="37"/>
      <c r="K1995" s="37"/>
      <c r="L1995" s="37"/>
      <c r="M1995" s="37"/>
      <c r="N1995" s="37"/>
      <c r="O1995" s="37"/>
      <c r="P1995" s="37"/>
      <c r="Q1995" s="37"/>
      <c r="R1995" s="37"/>
      <c r="S1995" s="37"/>
    </row>
    <row r="1996" spans="1:20">
      <c r="A1996" s="75" t="s">
        <v>124</v>
      </c>
      <c r="B1996" s="7" t="s">
        <v>10</v>
      </c>
      <c r="C1996" s="8">
        <f>SUM(C1919:C1995)</f>
        <v>0</v>
      </c>
      <c r="D1996" s="8">
        <f>SUM(D1918:D1995)</f>
        <v>0</v>
      </c>
      <c r="E1996" s="8">
        <f>SUM(E1917:E1995)</f>
        <v>0</v>
      </c>
      <c r="F1996" s="8">
        <f>SUM(F1916:F1995)</f>
        <v>0</v>
      </c>
      <c r="G1996" s="8">
        <f>SUM(G1915:G1995)</f>
        <v>0</v>
      </c>
      <c r="H1996" s="8">
        <f>SUM(H1909:H1995)</f>
        <v>13052</v>
      </c>
      <c r="I1996" s="8">
        <f>SUM(I1909:I1995)</f>
        <v>13052</v>
      </c>
      <c r="J1996" s="8">
        <f t="shared" ref="J1996" si="37">SUM(J1909:J1995)</f>
        <v>42525.119999999995</v>
      </c>
      <c r="K1996" s="8">
        <f>SUM(K1909:K1995)</f>
        <v>42525.119999999995</v>
      </c>
      <c r="L1996" s="8">
        <f t="shared" ref="L1996" si="38">SUM(L1909:L1995)</f>
        <v>42525.119999999995</v>
      </c>
      <c r="M1996" s="8">
        <f>SUM(M1909:M1995)</f>
        <v>1089509.8999999999</v>
      </c>
      <c r="N1996" s="11">
        <f>SUM(N1904:N1995)</f>
        <v>6010062.5900000008</v>
      </c>
      <c r="O1996" s="11">
        <f>SUM(O1904:O1995)</f>
        <v>7223864.080000001</v>
      </c>
      <c r="P1996" s="11">
        <f>SUM(P1904:P1995)</f>
        <v>7594055.9700000007</v>
      </c>
      <c r="Q1996" s="11">
        <f>SUM(Q1904:Q1995)</f>
        <v>8180289.2000000002</v>
      </c>
      <c r="R1996" s="11">
        <f>SUM(R1903:R1995)</f>
        <v>8855045.6600000057</v>
      </c>
      <c r="S1996" s="11">
        <f>SUM(S1903:S1995)</f>
        <v>9012211.9400000051</v>
      </c>
    </row>
    <row r="1997" spans="1:20">
      <c r="A1997" s="76"/>
      <c r="B1997" s="7"/>
      <c r="C1997" s="8"/>
      <c r="D1997" s="8"/>
      <c r="E1997" s="8"/>
      <c r="F1997" s="8"/>
      <c r="G1997" s="8"/>
      <c r="H1997" s="8"/>
      <c r="I1997" s="8"/>
      <c r="J1997" s="8"/>
      <c r="K1997" s="8"/>
      <c r="L1997" s="8"/>
      <c r="M1997" s="10"/>
    </row>
    <row r="1998" spans="1:20">
      <c r="A1998" s="83" t="s">
        <v>125</v>
      </c>
      <c r="B1998" s="82">
        <v>2022</v>
      </c>
      <c r="C1998" s="36"/>
      <c r="D1998" s="36"/>
      <c r="E1998" s="36"/>
      <c r="F1998" s="36"/>
      <c r="G1998" s="36"/>
      <c r="H1998" s="36"/>
      <c r="I1998" s="36"/>
      <c r="J1998" s="36"/>
      <c r="K1998" s="36"/>
      <c r="L1998" s="36"/>
      <c r="M1998" s="36"/>
      <c r="N1998" s="36"/>
      <c r="O1998" s="36"/>
      <c r="P1998" s="36"/>
      <c r="Q1998" s="36"/>
      <c r="R1998" s="74"/>
      <c r="S1998" s="37">
        <v>454201.57</v>
      </c>
    </row>
    <row r="1999" spans="1:20">
      <c r="A1999" s="38"/>
      <c r="B1999" s="6">
        <v>2021</v>
      </c>
      <c r="C1999" s="36"/>
      <c r="D1999" s="36"/>
      <c r="E1999" s="36"/>
      <c r="F1999" s="36"/>
      <c r="G1999" s="36"/>
      <c r="H1999" s="36"/>
      <c r="I1999" s="36"/>
      <c r="J1999" s="36"/>
      <c r="K1999" s="36"/>
      <c r="L1999" s="36"/>
      <c r="M1999" s="36"/>
      <c r="N1999" s="36"/>
      <c r="O1999" s="36"/>
      <c r="P1999" s="36"/>
      <c r="Q1999" s="36"/>
      <c r="R1999" s="37">
        <v>81234.140000000014</v>
      </c>
      <c r="S1999" s="37">
        <v>81234.140000000014</v>
      </c>
      <c r="T1999" s="133"/>
    </row>
    <row r="2000" spans="1:20">
      <c r="B2000" s="6">
        <v>2020</v>
      </c>
      <c r="C2000" s="36"/>
      <c r="D2000" s="36"/>
      <c r="E2000" s="36"/>
      <c r="F2000" s="36"/>
      <c r="G2000" s="36"/>
      <c r="H2000" s="36"/>
      <c r="I2000" s="36"/>
      <c r="J2000" s="36"/>
      <c r="K2000" s="36"/>
      <c r="L2000" s="36"/>
      <c r="M2000" s="36"/>
      <c r="N2000" s="36"/>
      <c r="O2000" s="36"/>
      <c r="P2000" s="36"/>
      <c r="Q2000" s="37">
        <v>623628.39</v>
      </c>
      <c r="R2000" s="37">
        <v>623628.39</v>
      </c>
      <c r="S2000" s="37">
        <v>623628.39</v>
      </c>
      <c r="T2000" s="133"/>
    </row>
    <row r="2001" spans="1:20">
      <c r="A2001" s="40"/>
      <c r="B2001" s="6">
        <v>2019</v>
      </c>
      <c r="C2001" s="36"/>
      <c r="D2001" s="36"/>
      <c r="E2001" s="36"/>
      <c r="F2001" s="36"/>
      <c r="G2001" s="36"/>
      <c r="H2001" s="36"/>
      <c r="I2001" s="36"/>
      <c r="J2001" s="36"/>
      <c r="K2001" s="36"/>
      <c r="L2001" s="36"/>
      <c r="M2001" s="36"/>
      <c r="N2001" s="36"/>
      <c r="O2001" s="36"/>
      <c r="P2001" s="37">
        <v>525098.49</v>
      </c>
      <c r="Q2001" s="37">
        <v>525098.49</v>
      </c>
      <c r="R2001" s="37">
        <v>525098.49</v>
      </c>
      <c r="S2001" s="37">
        <v>525098.49</v>
      </c>
      <c r="T2001" s="133"/>
    </row>
    <row r="2002" spans="1:20">
      <c r="A2002" s="40"/>
      <c r="B2002" s="6">
        <v>2018</v>
      </c>
      <c r="C2002" s="36"/>
      <c r="D2002" s="36"/>
      <c r="E2002" s="36"/>
      <c r="F2002" s="36"/>
      <c r="G2002" s="36"/>
      <c r="H2002" s="36"/>
      <c r="I2002" s="36"/>
      <c r="J2002" s="36"/>
      <c r="K2002" s="36"/>
      <c r="L2002" s="36"/>
      <c r="M2002" s="36"/>
      <c r="N2002" s="36"/>
      <c r="O2002" s="37">
        <v>609188.4</v>
      </c>
      <c r="P2002" s="37">
        <v>609188.4</v>
      </c>
      <c r="Q2002" s="37">
        <v>609188.4</v>
      </c>
      <c r="R2002" s="37">
        <v>609188.4</v>
      </c>
      <c r="S2002" s="37">
        <v>609188.4</v>
      </c>
      <c r="T2002" s="133"/>
    </row>
    <row r="2003" spans="1:20">
      <c r="A2003" s="40"/>
      <c r="B2003" s="6">
        <v>2017</v>
      </c>
      <c r="C2003" s="36"/>
      <c r="D2003" s="36"/>
      <c r="E2003" s="36"/>
      <c r="F2003" s="36"/>
      <c r="G2003" s="36"/>
      <c r="H2003" s="135"/>
      <c r="I2003" s="135"/>
      <c r="J2003" s="135"/>
      <c r="K2003" s="135"/>
      <c r="L2003" s="135"/>
      <c r="M2003" s="135"/>
      <c r="N2003" s="134">
        <v>203661.77000000002</v>
      </c>
      <c r="O2003" s="134">
        <v>203661.77000000002</v>
      </c>
      <c r="P2003" s="134">
        <v>203661.77000000002</v>
      </c>
      <c r="Q2003" s="134">
        <v>203661.77000000002</v>
      </c>
      <c r="R2003" s="134">
        <v>203661.77000000002</v>
      </c>
      <c r="S2003" s="134">
        <v>203661.77000000002</v>
      </c>
      <c r="T2003" s="133"/>
    </row>
    <row r="2004" spans="1:20">
      <c r="B2004" s="6">
        <v>2016</v>
      </c>
      <c r="C2004" s="36"/>
      <c r="D2004" s="36"/>
      <c r="E2004" s="36"/>
      <c r="F2004" s="36"/>
      <c r="G2004" s="36"/>
      <c r="H2004" s="135"/>
      <c r="I2004" s="135"/>
      <c r="J2004" s="135"/>
      <c r="K2004" s="135"/>
      <c r="L2004" s="135"/>
      <c r="M2004" s="134">
        <v>115280.54</v>
      </c>
      <c r="N2004" s="134">
        <v>115280.54</v>
      </c>
      <c r="O2004" s="134">
        <v>115280.54</v>
      </c>
      <c r="P2004" s="134">
        <v>115280.54</v>
      </c>
      <c r="Q2004" s="134">
        <v>115280.54</v>
      </c>
      <c r="R2004" s="134">
        <v>115280.54</v>
      </c>
      <c r="S2004" s="134">
        <v>115280.54</v>
      </c>
      <c r="T2004" s="133"/>
    </row>
    <row r="2005" spans="1:20">
      <c r="B2005" s="6">
        <v>2015</v>
      </c>
      <c r="C2005" s="36"/>
      <c r="D2005" s="36"/>
      <c r="E2005" s="36"/>
      <c r="F2005" s="36"/>
      <c r="G2005" s="36"/>
      <c r="H2005" s="135"/>
      <c r="I2005" s="135"/>
      <c r="J2005" s="135"/>
      <c r="K2005" s="135"/>
      <c r="L2005" s="134"/>
      <c r="M2005" s="134">
        <v>48362.84</v>
      </c>
      <c r="N2005" s="134">
        <v>48362.84</v>
      </c>
      <c r="O2005" s="134">
        <v>48362.84</v>
      </c>
      <c r="P2005" s="134">
        <v>48362.84</v>
      </c>
      <c r="Q2005" s="134">
        <v>48362.84</v>
      </c>
      <c r="R2005" s="134">
        <v>48362.84</v>
      </c>
      <c r="S2005" s="134">
        <v>48362.84</v>
      </c>
      <c r="T2005" s="133"/>
    </row>
    <row r="2006" spans="1:20">
      <c r="B2006" s="6">
        <v>2014</v>
      </c>
      <c r="C2006" s="36"/>
      <c r="D2006" s="36"/>
      <c r="E2006" s="36"/>
      <c r="F2006" s="36"/>
      <c r="G2006" s="36"/>
      <c r="H2006" s="135"/>
      <c r="I2006" s="135"/>
      <c r="J2006" s="135"/>
      <c r="K2006" s="134"/>
      <c r="L2006" s="134"/>
      <c r="M2006" s="134">
        <v>72775.83</v>
      </c>
      <c r="N2006" s="134">
        <v>72775.83</v>
      </c>
      <c r="O2006" s="134">
        <v>72775.83</v>
      </c>
      <c r="P2006" s="134">
        <v>72775.83</v>
      </c>
      <c r="Q2006" s="134">
        <v>72775.83</v>
      </c>
      <c r="R2006" s="134">
        <v>72775.83</v>
      </c>
      <c r="S2006" s="134">
        <v>72775.83</v>
      </c>
      <c r="T2006" s="133"/>
    </row>
    <row r="2007" spans="1:20">
      <c r="B2007" s="6">
        <v>2013</v>
      </c>
      <c r="C2007" s="36"/>
      <c r="D2007" s="36"/>
      <c r="E2007" s="36"/>
      <c r="F2007" s="36"/>
      <c r="G2007" s="36"/>
      <c r="H2007" s="135"/>
      <c r="I2007" s="135"/>
      <c r="J2007" s="134"/>
      <c r="K2007" s="134"/>
      <c r="L2007" s="134"/>
      <c r="M2007" s="134">
        <v>14935.6</v>
      </c>
      <c r="N2007" s="134">
        <v>14935.6</v>
      </c>
      <c r="O2007" s="134">
        <v>14935.6</v>
      </c>
      <c r="P2007" s="134">
        <v>14935.6</v>
      </c>
      <c r="Q2007" s="134">
        <v>14935.6</v>
      </c>
      <c r="R2007" s="134">
        <v>14935.6</v>
      </c>
      <c r="S2007" s="134">
        <v>14935.6</v>
      </c>
      <c r="T2007" s="133"/>
    </row>
    <row r="2008" spans="1:20">
      <c r="B2008" s="6">
        <v>2012</v>
      </c>
      <c r="C2008" s="36"/>
      <c r="D2008" s="36"/>
      <c r="E2008" s="36"/>
      <c r="F2008" s="36"/>
      <c r="G2008" s="36"/>
      <c r="H2008" s="135"/>
      <c r="I2008" s="134"/>
      <c r="J2008" s="134"/>
      <c r="K2008" s="134"/>
      <c r="L2008" s="134"/>
      <c r="M2008" s="134">
        <v>23437.81</v>
      </c>
      <c r="N2008" s="134">
        <v>23437.81</v>
      </c>
      <c r="O2008" s="134">
        <v>23437.81</v>
      </c>
      <c r="P2008" s="134">
        <v>23437.81</v>
      </c>
      <c r="Q2008" s="134">
        <v>23437.81</v>
      </c>
      <c r="R2008" s="134">
        <v>23437.81</v>
      </c>
      <c r="S2008" s="134">
        <v>23437.81</v>
      </c>
      <c r="T2008" s="133"/>
    </row>
    <row r="2009" spans="1:20">
      <c r="B2009" s="6">
        <v>2011</v>
      </c>
      <c r="C2009" s="36"/>
      <c r="D2009" s="36"/>
      <c r="E2009" s="36"/>
      <c r="F2009" s="36"/>
      <c r="G2009" s="36"/>
      <c r="H2009" s="134">
        <v>24551</v>
      </c>
      <c r="I2009" s="134">
        <v>24551</v>
      </c>
      <c r="J2009" s="134">
        <v>24551</v>
      </c>
      <c r="K2009" s="134">
        <v>24551</v>
      </c>
      <c r="L2009" s="134">
        <v>24551</v>
      </c>
      <c r="M2009" s="134">
        <v>27275.510000000002</v>
      </c>
      <c r="N2009" s="134">
        <v>54999.37</v>
      </c>
      <c r="O2009" s="134">
        <v>54999.37</v>
      </c>
      <c r="P2009" s="134">
        <v>54999.37</v>
      </c>
      <c r="Q2009" s="134">
        <v>54999.37</v>
      </c>
      <c r="R2009" s="134">
        <v>54999.37</v>
      </c>
      <c r="S2009" s="134">
        <v>54999.37</v>
      </c>
      <c r="T2009" s="133"/>
    </row>
    <row r="2010" spans="1:20">
      <c r="B2010" s="6">
        <v>2010</v>
      </c>
      <c r="C2010" s="36"/>
      <c r="D2010" s="36"/>
      <c r="E2010" s="36"/>
      <c r="F2010" s="36"/>
      <c r="G2010" s="37"/>
      <c r="H2010" s="134"/>
      <c r="I2010" s="134"/>
      <c r="J2010" s="134"/>
      <c r="K2010" s="134"/>
      <c r="L2010" s="134"/>
      <c r="M2010" s="134"/>
      <c r="N2010" s="134">
        <v>0</v>
      </c>
      <c r="O2010" s="134">
        <v>0</v>
      </c>
      <c r="P2010" s="134">
        <v>0</v>
      </c>
      <c r="Q2010" s="134">
        <v>0</v>
      </c>
      <c r="R2010" s="134">
        <v>0</v>
      </c>
      <c r="S2010" s="134">
        <v>0</v>
      </c>
      <c r="T2010" s="133"/>
    </row>
    <row r="2011" spans="1:20">
      <c r="B2011" s="6">
        <v>2009</v>
      </c>
      <c r="C2011" s="36"/>
      <c r="D2011" s="36"/>
      <c r="E2011" s="36"/>
      <c r="F2011" s="37"/>
      <c r="G2011" s="37"/>
      <c r="H2011" s="134"/>
      <c r="I2011" s="134"/>
      <c r="J2011" s="134"/>
      <c r="K2011" s="134"/>
      <c r="L2011" s="134"/>
      <c r="M2011" s="134"/>
      <c r="N2011" s="134">
        <v>5901</v>
      </c>
      <c r="O2011" s="134">
        <v>5901</v>
      </c>
      <c r="P2011" s="134">
        <v>5901</v>
      </c>
      <c r="Q2011" s="134">
        <v>5901</v>
      </c>
      <c r="R2011" s="134">
        <v>5901</v>
      </c>
      <c r="S2011" s="134">
        <v>5901</v>
      </c>
      <c r="T2011" s="133"/>
    </row>
    <row r="2012" spans="1:20">
      <c r="B2012" s="6">
        <v>2008</v>
      </c>
      <c r="C2012" s="36"/>
      <c r="D2012" s="36"/>
      <c r="E2012" s="37"/>
      <c r="F2012" s="37"/>
      <c r="G2012" s="37"/>
      <c r="H2012" s="134"/>
      <c r="I2012" s="134"/>
      <c r="J2012" s="134"/>
      <c r="K2012" s="134"/>
      <c r="L2012" s="134"/>
      <c r="M2012" s="134"/>
      <c r="N2012" s="134">
        <v>4353.18</v>
      </c>
      <c r="O2012" s="134">
        <v>4353.18</v>
      </c>
      <c r="P2012" s="134">
        <v>4353.18</v>
      </c>
      <c r="Q2012" s="134">
        <v>4353.18</v>
      </c>
      <c r="R2012" s="134">
        <v>4353.18</v>
      </c>
      <c r="S2012" s="134">
        <v>4353.18</v>
      </c>
      <c r="T2012" s="133"/>
    </row>
    <row r="2013" spans="1:20">
      <c r="B2013" s="6">
        <v>2007</v>
      </c>
      <c r="C2013" s="36"/>
      <c r="D2013" s="37"/>
      <c r="E2013" s="37"/>
      <c r="F2013" s="37"/>
      <c r="G2013" s="37"/>
      <c r="H2013" s="134"/>
      <c r="I2013" s="134"/>
      <c r="J2013" s="134"/>
      <c r="K2013" s="134"/>
      <c r="L2013" s="134"/>
      <c r="M2013" s="134"/>
      <c r="N2013" s="134">
        <v>52216.11</v>
      </c>
      <c r="O2013" s="134">
        <v>52216.11</v>
      </c>
      <c r="P2013" s="134">
        <v>52216.11</v>
      </c>
      <c r="Q2013" s="134">
        <v>52216.11</v>
      </c>
      <c r="R2013" s="134">
        <v>52216.11</v>
      </c>
      <c r="S2013" s="134">
        <v>52216.11</v>
      </c>
      <c r="T2013" s="133"/>
    </row>
    <row r="2014" spans="1:20">
      <c r="B2014" s="6">
        <v>2006</v>
      </c>
      <c r="C2014" s="37"/>
      <c r="D2014" s="37"/>
      <c r="E2014" s="37"/>
      <c r="F2014" s="37"/>
      <c r="G2014" s="37"/>
      <c r="H2014" s="134"/>
      <c r="I2014" s="134"/>
      <c r="J2014" s="134"/>
      <c r="K2014" s="134"/>
      <c r="L2014" s="134"/>
      <c r="M2014" s="134"/>
      <c r="N2014" s="134">
        <v>46630.91</v>
      </c>
      <c r="O2014" s="134">
        <v>46630.91</v>
      </c>
      <c r="P2014" s="134">
        <v>46630.91</v>
      </c>
      <c r="Q2014" s="134">
        <v>46630.91</v>
      </c>
      <c r="R2014" s="134">
        <v>46630.91</v>
      </c>
      <c r="S2014" s="134">
        <v>46630.91</v>
      </c>
      <c r="T2014" s="133"/>
    </row>
    <row r="2015" spans="1:20">
      <c r="B2015" s="6">
        <v>2005</v>
      </c>
      <c r="C2015" s="37"/>
      <c r="D2015" s="37"/>
      <c r="E2015" s="37"/>
      <c r="F2015" s="37"/>
      <c r="G2015" s="37"/>
      <c r="H2015" s="134"/>
      <c r="I2015" s="134"/>
      <c r="J2015" s="134"/>
      <c r="K2015" s="134"/>
      <c r="L2015" s="134"/>
      <c r="M2015" s="134"/>
      <c r="N2015" s="134">
        <v>18587.88</v>
      </c>
      <c r="O2015" s="134">
        <v>18587.88</v>
      </c>
      <c r="P2015" s="134">
        <v>18587.88</v>
      </c>
      <c r="Q2015" s="134">
        <v>18587.88</v>
      </c>
      <c r="R2015" s="134">
        <v>18587.88</v>
      </c>
      <c r="S2015" s="134">
        <v>18587.88</v>
      </c>
      <c r="T2015" s="133"/>
    </row>
    <row r="2016" spans="1:20">
      <c r="B2016" s="6">
        <v>2004</v>
      </c>
      <c r="C2016" s="37"/>
      <c r="D2016" s="37"/>
      <c r="E2016" s="37"/>
      <c r="F2016" s="37"/>
      <c r="G2016" s="37"/>
      <c r="H2016" s="134"/>
      <c r="I2016" s="134"/>
      <c r="J2016" s="134"/>
      <c r="K2016" s="134"/>
      <c r="L2016" s="134"/>
      <c r="M2016" s="134"/>
      <c r="N2016" s="134">
        <v>18748.75</v>
      </c>
      <c r="O2016" s="134">
        <v>18748.75</v>
      </c>
      <c r="P2016" s="134">
        <v>18748.75</v>
      </c>
      <c r="Q2016" s="134">
        <v>18748.75</v>
      </c>
      <c r="R2016" s="134">
        <v>18748.75</v>
      </c>
      <c r="S2016" s="134">
        <v>18748.75</v>
      </c>
      <c r="T2016" s="133"/>
    </row>
    <row r="2017" spans="2:20">
      <c r="B2017" s="6">
        <v>2003</v>
      </c>
      <c r="C2017" s="37"/>
      <c r="D2017" s="37"/>
      <c r="E2017" s="37"/>
      <c r="F2017" s="37"/>
      <c r="G2017" s="37"/>
      <c r="H2017" s="134"/>
      <c r="I2017" s="134">
        <v>36647.93</v>
      </c>
      <c r="J2017" s="134">
        <v>36647.93</v>
      </c>
      <c r="K2017" s="134">
        <v>36647.93</v>
      </c>
      <c r="L2017" s="134">
        <v>36647.93</v>
      </c>
      <c r="M2017" s="134">
        <v>36647.93</v>
      </c>
      <c r="N2017" s="134">
        <v>43470.28</v>
      </c>
      <c r="O2017" s="134">
        <v>43470.28</v>
      </c>
      <c r="P2017" s="134">
        <v>43470.28</v>
      </c>
      <c r="Q2017" s="134">
        <v>43470.28</v>
      </c>
      <c r="R2017" s="134">
        <v>43470.28</v>
      </c>
      <c r="S2017" s="134">
        <v>43470.28</v>
      </c>
      <c r="T2017" s="133"/>
    </row>
    <row r="2018" spans="2:20">
      <c r="B2018" s="6">
        <v>2002</v>
      </c>
      <c r="C2018" s="37"/>
      <c r="D2018" s="37"/>
      <c r="E2018" s="37"/>
      <c r="F2018" s="37"/>
      <c r="G2018" s="37"/>
      <c r="H2018" s="134"/>
      <c r="I2018" s="134"/>
      <c r="J2018" s="134"/>
      <c r="K2018" s="134"/>
      <c r="L2018" s="134"/>
      <c r="M2018" s="134"/>
      <c r="N2018" s="134">
        <v>34687.46</v>
      </c>
      <c r="O2018" s="134">
        <v>34687.46</v>
      </c>
      <c r="P2018" s="134">
        <v>34687.46</v>
      </c>
      <c r="Q2018" s="134">
        <v>34687.46</v>
      </c>
      <c r="R2018" s="134">
        <v>34687.46</v>
      </c>
      <c r="S2018" s="134">
        <v>34687.46</v>
      </c>
      <c r="T2018" s="133"/>
    </row>
    <row r="2019" spans="2:20">
      <c r="B2019" s="6">
        <v>2001</v>
      </c>
      <c r="C2019" s="37"/>
      <c r="D2019" s="37"/>
      <c r="E2019" s="37"/>
      <c r="F2019" s="37"/>
      <c r="G2019" s="37"/>
      <c r="H2019" s="134"/>
      <c r="I2019" s="134"/>
      <c r="J2019" s="134"/>
      <c r="K2019" s="134"/>
      <c r="L2019" s="134"/>
      <c r="M2019" s="134"/>
      <c r="N2019" s="134">
        <v>51383.24</v>
      </c>
      <c r="O2019" s="134">
        <v>51383.24</v>
      </c>
      <c r="P2019" s="134">
        <v>51383.24</v>
      </c>
      <c r="Q2019" s="134">
        <v>51383.24</v>
      </c>
      <c r="R2019" s="134">
        <v>51383.24</v>
      </c>
      <c r="S2019" s="134">
        <v>51383.24</v>
      </c>
      <c r="T2019" s="133"/>
    </row>
    <row r="2020" spans="2:20">
      <c r="B2020" s="6">
        <v>2000</v>
      </c>
      <c r="C2020" s="37"/>
      <c r="D2020" s="37"/>
      <c r="E2020" s="37"/>
      <c r="F2020" s="37"/>
      <c r="G2020" s="37"/>
      <c r="H2020" s="134"/>
      <c r="I2020" s="134"/>
      <c r="J2020" s="134"/>
      <c r="K2020" s="134"/>
      <c r="L2020" s="134"/>
      <c r="M2020" s="134"/>
      <c r="N2020" s="134">
        <v>74659.83</v>
      </c>
      <c r="O2020" s="134">
        <v>74659.83</v>
      </c>
      <c r="P2020" s="134">
        <v>74659.83</v>
      </c>
      <c r="Q2020" s="134">
        <v>74659.83</v>
      </c>
      <c r="R2020" s="134">
        <v>74659.83</v>
      </c>
      <c r="S2020" s="134">
        <v>74659.83</v>
      </c>
      <c r="T2020" s="133"/>
    </row>
    <row r="2021" spans="2:20">
      <c r="B2021" s="6">
        <v>1999</v>
      </c>
      <c r="C2021" s="37"/>
      <c r="D2021" s="37"/>
      <c r="E2021" s="37"/>
      <c r="F2021" s="37"/>
      <c r="G2021" s="37"/>
      <c r="H2021" s="134"/>
      <c r="I2021" s="134"/>
      <c r="J2021" s="134"/>
      <c r="K2021" s="134"/>
      <c r="L2021" s="134"/>
      <c r="M2021" s="134"/>
      <c r="N2021" s="134">
        <v>53976.93</v>
      </c>
      <c r="O2021" s="134">
        <v>53976.93</v>
      </c>
      <c r="P2021" s="134">
        <v>53976.93</v>
      </c>
      <c r="Q2021" s="134">
        <v>53976.93</v>
      </c>
      <c r="R2021" s="134">
        <v>53976.93</v>
      </c>
      <c r="S2021" s="134">
        <v>53976.93</v>
      </c>
      <c r="T2021" s="133"/>
    </row>
    <row r="2022" spans="2:20">
      <c r="B2022" s="6">
        <v>1998</v>
      </c>
      <c r="C2022" s="37"/>
      <c r="D2022" s="37"/>
      <c r="E2022" s="37"/>
      <c r="F2022" s="37"/>
      <c r="G2022" s="37"/>
      <c r="H2022" s="134"/>
      <c r="I2022" s="134"/>
      <c r="J2022" s="134"/>
      <c r="K2022" s="134"/>
      <c r="L2022" s="134"/>
      <c r="M2022" s="134"/>
      <c r="N2022" s="134">
        <v>130528.93</v>
      </c>
      <c r="O2022" s="134">
        <v>130528.93</v>
      </c>
      <c r="P2022" s="134">
        <v>130528.93</v>
      </c>
      <c r="Q2022" s="134">
        <v>130528.93</v>
      </c>
      <c r="R2022" s="134">
        <v>130528.93</v>
      </c>
      <c r="S2022" s="134">
        <v>130528.93</v>
      </c>
      <c r="T2022" s="133"/>
    </row>
    <row r="2023" spans="2:20">
      <c r="B2023" s="6">
        <v>1997</v>
      </c>
      <c r="C2023" s="37"/>
      <c r="D2023" s="37"/>
      <c r="E2023" s="37"/>
      <c r="F2023" s="37"/>
      <c r="G2023" s="37"/>
      <c r="H2023" s="134"/>
      <c r="I2023" s="134"/>
      <c r="J2023" s="134"/>
      <c r="K2023" s="134"/>
      <c r="L2023" s="134"/>
      <c r="M2023" s="134"/>
      <c r="N2023" s="134">
        <v>133017.13</v>
      </c>
      <c r="O2023" s="134">
        <v>133017.13</v>
      </c>
      <c r="P2023" s="134">
        <v>133017.13</v>
      </c>
      <c r="Q2023" s="134">
        <v>133017.13</v>
      </c>
      <c r="R2023" s="134">
        <v>133017.13</v>
      </c>
      <c r="S2023" s="134">
        <v>133017.13</v>
      </c>
      <c r="T2023" s="133"/>
    </row>
    <row r="2024" spans="2:20">
      <c r="B2024" s="6">
        <v>1996</v>
      </c>
      <c r="C2024" s="37"/>
      <c r="D2024" s="37"/>
      <c r="E2024" s="37"/>
      <c r="F2024" s="37"/>
      <c r="G2024" s="37"/>
      <c r="H2024" s="134"/>
      <c r="I2024" s="134"/>
      <c r="J2024" s="134"/>
      <c r="K2024" s="134"/>
      <c r="L2024" s="134"/>
      <c r="M2024" s="134"/>
      <c r="N2024" s="134">
        <v>87133.92</v>
      </c>
      <c r="O2024" s="134">
        <v>87133.92</v>
      </c>
      <c r="P2024" s="134">
        <v>87133.92</v>
      </c>
      <c r="Q2024" s="134">
        <v>87133.92</v>
      </c>
      <c r="R2024" s="134">
        <v>87133.92</v>
      </c>
      <c r="S2024" s="134">
        <v>87133.92</v>
      </c>
      <c r="T2024" s="133"/>
    </row>
    <row r="2025" spans="2:20">
      <c r="B2025" s="6">
        <v>1995</v>
      </c>
      <c r="C2025" s="37"/>
      <c r="D2025" s="37"/>
      <c r="E2025" s="37"/>
      <c r="F2025" s="37"/>
      <c r="G2025" s="37"/>
      <c r="H2025" s="134"/>
      <c r="I2025" s="134"/>
      <c r="J2025" s="134"/>
      <c r="K2025" s="134"/>
      <c r="L2025" s="134"/>
      <c r="M2025" s="134"/>
      <c r="N2025" s="134">
        <v>64217.86</v>
      </c>
      <c r="O2025" s="134">
        <v>64217.86</v>
      </c>
      <c r="P2025" s="134">
        <v>64217.86</v>
      </c>
      <c r="Q2025" s="134">
        <v>64217.86</v>
      </c>
      <c r="R2025" s="134">
        <v>64217.86</v>
      </c>
      <c r="S2025" s="134">
        <v>64217.86</v>
      </c>
      <c r="T2025" s="133"/>
    </row>
    <row r="2026" spans="2:20">
      <c r="B2026" s="6">
        <v>1994</v>
      </c>
      <c r="C2026" s="37"/>
      <c r="D2026" s="37"/>
      <c r="E2026" s="37"/>
      <c r="F2026" s="37"/>
      <c r="G2026" s="37"/>
      <c r="H2026" s="134"/>
      <c r="I2026" s="134"/>
      <c r="J2026" s="134"/>
      <c r="K2026" s="134"/>
      <c r="L2026" s="134"/>
      <c r="M2026" s="134"/>
      <c r="N2026" s="134">
        <v>128734.61</v>
      </c>
      <c r="O2026" s="134">
        <v>128734.61</v>
      </c>
      <c r="P2026" s="134">
        <v>128734.61</v>
      </c>
      <c r="Q2026" s="134">
        <v>128734.61</v>
      </c>
      <c r="R2026" s="134">
        <v>128734.61</v>
      </c>
      <c r="S2026" s="134">
        <v>128734.61</v>
      </c>
      <c r="T2026" s="133"/>
    </row>
    <row r="2027" spans="2:20">
      <c r="B2027" s="6">
        <v>1993</v>
      </c>
      <c r="C2027" s="37"/>
      <c r="D2027" s="37"/>
      <c r="E2027" s="37"/>
      <c r="F2027" s="37"/>
      <c r="G2027" s="37"/>
      <c r="H2027" s="134"/>
      <c r="I2027" s="134"/>
      <c r="J2027" s="134"/>
      <c r="K2027" s="134"/>
      <c r="L2027" s="134"/>
      <c r="M2027" s="134"/>
      <c r="N2027" s="134">
        <v>221161.36</v>
      </c>
      <c r="O2027" s="134">
        <v>221161.36</v>
      </c>
      <c r="P2027" s="134">
        <v>221161.36</v>
      </c>
      <c r="Q2027" s="134">
        <v>221161.36</v>
      </c>
      <c r="R2027" s="134">
        <v>221161.36</v>
      </c>
      <c r="S2027" s="134">
        <v>221161.36</v>
      </c>
      <c r="T2027" s="133"/>
    </row>
    <row r="2028" spans="2:20">
      <c r="B2028" s="6">
        <v>1992</v>
      </c>
      <c r="C2028" s="37"/>
      <c r="D2028" s="37"/>
      <c r="E2028" s="37"/>
      <c r="F2028" s="37"/>
      <c r="G2028" s="37"/>
      <c r="H2028" s="134"/>
      <c r="I2028" s="134"/>
      <c r="J2028" s="134"/>
      <c r="K2028" s="134"/>
      <c r="L2028" s="134"/>
      <c r="M2028" s="134"/>
      <c r="N2028" s="134">
        <v>203510.01</v>
      </c>
      <c r="O2028" s="134">
        <v>203510.01</v>
      </c>
      <c r="P2028" s="134">
        <v>203510.01</v>
      </c>
      <c r="Q2028" s="134">
        <v>203510.01</v>
      </c>
      <c r="R2028" s="134">
        <v>203510.01</v>
      </c>
      <c r="S2028" s="134">
        <v>203510.01</v>
      </c>
      <c r="T2028" s="133"/>
    </row>
    <row r="2029" spans="2:20">
      <c r="B2029" s="6">
        <v>1991</v>
      </c>
      <c r="C2029" s="37"/>
      <c r="D2029" s="37"/>
      <c r="E2029" s="37"/>
      <c r="F2029" s="37"/>
      <c r="G2029" s="37"/>
      <c r="H2029" s="134"/>
      <c r="I2029" s="134"/>
      <c r="J2029" s="134"/>
      <c r="K2029" s="134"/>
      <c r="L2029" s="134"/>
      <c r="M2029" s="134"/>
      <c r="N2029" s="134">
        <v>306424.40000000002</v>
      </c>
      <c r="O2029" s="134">
        <v>306424.40000000002</v>
      </c>
      <c r="P2029" s="134">
        <v>306424.40000000002</v>
      </c>
      <c r="Q2029" s="134">
        <v>306424.40000000002</v>
      </c>
      <c r="R2029" s="134">
        <v>306424.40000000002</v>
      </c>
      <c r="S2029" s="134">
        <v>306424.40000000002</v>
      </c>
      <c r="T2029" s="133"/>
    </row>
    <row r="2030" spans="2:20">
      <c r="B2030" s="6">
        <v>1990</v>
      </c>
      <c r="C2030" s="37"/>
      <c r="D2030" s="37"/>
      <c r="E2030" s="37"/>
      <c r="F2030" s="37"/>
      <c r="G2030" s="37"/>
      <c r="H2030" s="134"/>
      <c r="I2030" s="134"/>
      <c r="J2030" s="134"/>
      <c r="K2030" s="134"/>
      <c r="L2030" s="134"/>
      <c r="M2030" s="134"/>
      <c r="N2030" s="134">
        <v>236590.07</v>
      </c>
      <c r="O2030" s="134">
        <v>236590.07</v>
      </c>
      <c r="P2030" s="134">
        <v>236590.07</v>
      </c>
      <c r="Q2030" s="134">
        <v>236590.07</v>
      </c>
      <c r="R2030" s="134">
        <v>236590.07</v>
      </c>
      <c r="S2030" s="134">
        <v>236590.07</v>
      </c>
      <c r="T2030" s="133"/>
    </row>
    <row r="2031" spans="2:20">
      <c r="B2031" s="6">
        <v>1989</v>
      </c>
      <c r="C2031" s="37"/>
      <c r="D2031" s="37"/>
      <c r="E2031" s="37"/>
      <c r="F2031" s="37"/>
      <c r="G2031" s="37"/>
      <c r="H2031" s="134"/>
      <c r="I2031" s="134"/>
      <c r="J2031" s="134"/>
      <c r="K2031" s="134"/>
      <c r="L2031" s="134"/>
      <c r="M2031" s="134"/>
      <c r="N2031" s="134">
        <v>178278.27</v>
      </c>
      <c r="O2031" s="134">
        <v>178278.27</v>
      </c>
      <c r="P2031" s="134">
        <v>178278.27</v>
      </c>
      <c r="Q2031" s="134">
        <v>178278.27</v>
      </c>
      <c r="R2031" s="134">
        <v>178278.27</v>
      </c>
      <c r="S2031" s="134">
        <v>178278.27</v>
      </c>
      <c r="T2031" s="133"/>
    </row>
    <row r="2032" spans="2:20">
      <c r="B2032" s="6">
        <v>1988</v>
      </c>
      <c r="C2032" s="37"/>
      <c r="D2032" s="37"/>
      <c r="E2032" s="37"/>
      <c r="F2032" s="37"/>
      <c r="G2032" s="37"/>
      <c r="H2032" s="134"/>
      <c r="I2032" s="134"/>
      <c r="J2032" s="134"/>
      <c r="K2032" s="134"/>
      <c r="L2032" s="134"/>
      <c r="M2032" s="134"/>
      <c r="N2032" s="134">
        <v>256444.06</v>
      </c>
      <c r="O2032" s="134">
        <v>256444.06</v>
      </c>
      <c r="P2032" s="134">
        <v>256444.06</v>
      </c>
      <c r="Q2032" s="134">
        <v>256444.06</v>
      </c>
      <c r="R2032" s="134">
        <v>256444.06</v>
      </c>
      <c r="S2032" s="134">
        <v>256444.06</v>
      </c>
      <c r="T2032" s="133"/>
    </row>
    <row r="2033" spans="2:20">
      <c r="B2033" s="6">
        <v>1987</v>
      </c>
      <c r="C2033" s="37"/>
      <c r="D2033" s="37"/>
      <c r="E2033" s="37"/>
      <c r="F2033" s="37"/>
      <c r="G2033" s="37"/>
      <c r="H2033" s="134"/>
      <c r="I2033" s="134"/>
      <c r="J2033" s="134"/>
      <c r="K2033" s="134"/>
      <c r="L2033" s="134"/>
      <c r="M2033" s="134"/>
      <c r="N2033" s="134">
        <v>259501.6</v>
      </c>
      <c r="O2033" s="134">
        <v>259501.6</v>
      </c>
      <c r="P2033" s="134">
        <v>259501.6</v>
      </c>
      <c r="Q2033" s="134">
        <v>259501.6</v>
      </c>
      <c r="R2033" s="134">
        <v>259501.6</v>
      </c>
      <c r="S2033" s="134">
        <v>259501.6</v>
      </c>
      <c r="T2033" s="133"/>
    </row>
    <row r="2034" spans="2:20">
      <c r="B2034" s="6">
        <v>1986</v>
      </c>
      <c r="C2034" s="37"/>
      <c r="D2034" s="37"/>
      <c r="E2034" s="37"/>
      <c r="F2034" s="37"/>
      <c r="G2034" s="37"/>
      <c r="H2034" s="134"/>
      <c r="I2034" s="134"/>
      <c r="J2034" s="134"/>
      <c r="K2034" s="134"/>
      <c r="L2034" s="134"/>
      <c r="M2034" s="134"/>
      <c r="N2034" s="134">
        <v>236748.61</v>
      </c>
      <c r="O2034" s="134">
        <v>236748.61</v>
      </c>
      <c r="P2034" s="134">
        <v>236748.61</v>
      </c>
      <c r="Q2034" s="134">
        <v>236748.61</v>
      </c>
      <c r="R2034" s="134">
        <v>236748.61</v>
      </c>
      <c r="S2034" s="134">
        <v>236748.61</v>
      </c>
      <c r="T2034" s="133"/>
    </row>
    <row r="2035" spans="2:20">
      <c r="B2035" s="6">
        <v>1985</v>
      </c>
      <c r="C2035" s="37"/>
      <c r="D2035" s="37"/>
      <c r="E2035" s="37"/>
      <c r="F2035" s="37"/>
      <c r="G2035" s="37"/>
      <c r="H2035" s="134"/>
      <c r="I2035" s="134"/>
      <c r="J2035" s="134"/>
      <c r="K2035" s="134"/>
      <c r="L2035" s="134"/>
      <c r="M2035" s="134"/>
      <c r="N2035" s="134">
        <v>182694.84</v>
      </c>
      <c r="O2035" s="134">
        <v>182694.84</v>
      </c>
      <c r="P2035" s="134">
        <v>182694.84</v>
      </c>
      <c r="Q2035" s="134">
        <v>182694.84</v>
      </c>
      <c r="R2035" s="134">
        <v>182694.84</v>
      </c>
      <c r="S2035" s="134">
        <v>182694.84</v>
      </c>
      <c r="T2035" s="133"/>
    </row>
    <row r="2036" spans="2:20">
      <c r="B2036" s="6">
        <v>1984</v>
      </c>
      <c r="C2036" s="37"/>
      <c r="D2036" s="37"/>
      <c r="E2036" s="37"/>
      <c r="F2036" s="37"/>
      <c r="G2036" s="37"/>
      <c r="H2036" s="134"/>
      <c r="I2036" s="134"/>
      <c r="J2036" s="134"/>
      <c r="K2036" s="134"/>
      <c r="L2036" s="134"/>
      <c r="M2036" s="134"/>
      <c r="N2036" s="134">
        <v>335224.96999999997</v>
      </c>
      <c r="O2036" s="134">
        <v>335224.96999999997</v>
      </c>
      <c r="P2036" s="134">
        <v>335224.96999999997</v>
      </c>
      <c r="Q2036" s="134">
        <v>335224.96999999997</v>
      </c>
      <c r="R2036" s="134">
        <v>335224.96999999997</v>
      </c>
      <c r="S2036" s="134">
        <v>335224.96999999997</v>
      </c>
      <c r="T2036" s="133"/>
    </row>
    <row r="2037" spans="2:20">
      <c r="B2037" s="6">
        <v>1983</v>
      </c>
      <c r="C2037" s="37"/>
      <c r="D2037" s="37"/>
      <c r="E2037" s="37"/>
      <c r="F2037" s="37"/>
      <c r="G2037" s="37"/>
      <c r="H2037" s="134"/>
      <c r="I2037" s="134"/>
      <c r="J2037" s="134"/>
      <c r="K2037" s="134"/>
      <c r="L2037" s="134"/>
      <c r="M2037" s="134"/>
      <c r="N2037" s="134">
        <v>160570.70000000001</v>
      </c>
      <c r="O2037" s="134">
        <v>160570.70000000001</v>
      </c>
      <c r="P2037" s="134">
        <v>160570.70000000001</v>
      </c>
      <c r="Q2037" s="134">
        <v>160570.70000000001</v>
      </c>
      <c r="R2037" s="134">
        <v>160570.70000000001</v>
      </c>
      <c r="S2037" s="134">
        <v>160570.70000000001</v>
      </c>
      <c r="T2037" s="133"/>
    </row>
    <row r="2038" spans="2:20">
      <c r="B2038" s="6">
        <v>1982</v>
      </c>
      <c r="C2038" s="37"/>
      <c r="D2038" s="37"/>
      <c r="E2038" s="37"/>
      <c r="F2038" s="37"/>
      <c r="G2038" s="37"/>
      <c r="H2038" s="134"/>
      <c r="I2038" s="134"/>
      <c r="J2038" s="134"/>
      <c r="K2038" s="134"/>
      <c r="L2038" s="134"/>
      <c r="M2038" s="134"/>
      <c r="N2038" s="134">
        <v>204824.02</v>
      </c>
      <c r="O2038" s="134">
        <v>204824.02</v>
      </c>
      <c r="P2038" s="134">
        <v>204824.02</v>
      </c>
      <c r="Q2038" s="134">
        <v>204824.02</v>
      </c>
      <c r="R2038" s="134">
        <v>204824.02</v>
      </c>
      <c r="S2038" s="134">
        <v>204824.02</v>
      </c>
      <c r="T2038" s="133"/>
    </row>
    <row r="2039" spans="2:20">
      <c r="B2039" s="6">
        <v>1981</v>
      </c>
      <c r="C2039" s="37"/>
      <c r="D2039" s="37"/>
      <c r="E2039" s="37"/>
      <c r="F2039" s="37"/>
      <c r="G2039" s="37"/>
      <c r="H2039" s="134"/>
      <c r="I2039" s="134"/>
      <c r="J2039" s="134"/>
      <c r="K2039" s="134"/>
      <c r="L2039" s="134"/>
      <c r="M2039" s="134"/>
      <c r="N2039" s="134">
        <v>87402.28</v>
      </c>
      <c r="O2039" s="134">
        <v>87402.28</v>
      </c>
      <c r="P2039" s="134">
        <v>87402.28</v>
      </c>
      <c r="Q2039" s="134">
        <v>87402.28</v>
      </c>
      <c r="R2039" s="134">
        <v>87402.28</v>
      </c>
      <c r="S2039" s="134">
        <v>87402.28</v>
      </c>
      <c r="T2039" s="133"/>
    </row>
    <row r="2040" spans="2:20">
      <c r="B2040" s="6">
        <v>1980</v>
      </c>
      <c r="C2040" s="37"/>
      <c r="D2040" s="37"/>
      <c r="E2040" s="37"/>
      <c r="F2040" s="37"/>
      <c r="G2040" s="37"/>
      <c r="H2040" s="134"/>
      <c r="I2040" s="134"/>
      <c r="J2040" s="134"/>
      <c r="K2040" s="134"/>
      <c r="L2040" s="134"/>
      <c r="M2040" s="134"/>
      <c r="N2040" s="134">
        <v>151310.20000000001</v>
      </c>
      <c r="O2040" s="134">
        <v>151310.20000000001</v>
      </c>
      <c r="P2040" s="134">
        <v>151310.20000000001</v>
      </c>
      <c r="Q2040" s="134">
        <v>151310.20000000001</v>
      </c>
      <c r="R2040" s="134">
        <v>151310.20000000001</v>
      </c>
      <c r="S2040" s="134">
        <v>151310.20000000001</v>
      </c>
      <c r="T2040" s="133"/>
    </row>
    <row r="2041" spans="2:20">
      <c r="B2041" s="6">
        <v>1979</v>
      </c>
      <c r="C2041" s="37"/>
      <c r="D2041" s="37"/>
      <c r="E2041" s="37"/>
      <c r="F2041" s="37"/>
      <c r="G2041" s="37"/>
      <c r="H2041" s="134"/>
      <c r="I2041" s="134"/>
      <c r="J2041" s="134"/>
      <c r="K2041" s="134"/>
      <c r="L2041" s="134"/>
      <c r="M2041" s="134"/>
      <c r="N2041" s="134">
        <v>196474.25</v>
      </c>
      <c r="O2041" s="134">
        <v>196474.25</v>
      </c>
      <c r="P2041" s="134">
        <v>196474.25</v>
      </c>
      <c r="Q2041" s="134">
        <v>196474.25</v>
      </c>
      <c r="R2041" s="134">
        <v>196474.25</v>
      </c>
      <c r="S2041" s="134">
        <v>196474.25</v>
      </c>
      <c r="T2041" s="133"/>
    </row>
    <row r="2042" spans="2:20">
      <c r="B2042" s="6">
        <v>1978</v>
      </c>
      <c r="C2042" s="37"/>
      <c r="D2042" s="37"/>
      <c r="E2042" s="37"/>
      <c r="F2042" s="37"/>
      <c r="G2042" s="37"/>
      <c r="H2042" s="134"/>
      <c r="I2042" s="134"/>
      <c r="J2042" s="134"/>
      <c r="K2042" s="134"/>
      <c r="L2042" s="134"/>
      <c r="M2042" s="134"/>
      <c r="N2042" s="134">
        <v>205120.09</v>
      </c>
      <c r="O2042" s="134">
        <v>205120.09</v>
      </c>
      <c r="P2042" s="134">
        <v>205120.09</v>
      </c>
      <c r="Q2042" s="134">
        <v>205120.09</v>
      </c>
      <c r="R2042" s="134">
        <v>205120.09</v>
      </c>
      <c r="S2042" s="134">
        <v>205120.09</v>
      </c>
      <c r="T2042" s="133"/>
    </row>
    <row r="2043" spans="2:20">
      <c r="B2043" s="6">
        <v>1977</v>
      </c>
      <c r="C2043" s="37"/>
      <c r="D2043" s="37"/>
      <c r="E2043" s="37"/>
      <c r="F2043" s="37"/>
      <c r="G2043" s="37"/>
      <c r="H2043" s="134"/>
      <c r="I2043" s="134"/>
      <c r="J2043" s="134"/>
      <c r="K2043" s="134"/>
      <c r="L2043" s="134"/>
      <c r="M2043" s="134"/>
      <c r="N2043" s="134">
        <v>111070.87</v>
      </c>
      <c r="O2043" s="134">
        <v>111070.87</v>
      </c>
      <c r="P2043" s="134">
        <v>111070.87</v>
      </c>
      <c r="Q2043" s="134">
        <v>111070.87</v>
      </c>
      <c r="R2043" s="134">
        <v>111070.87</v>
      </c>
      <c r="S2043" s="134">
        <v>111070.87</v>
      </c>
      <c r="T2043" s="133"/>
    </row>
    <row r="2044" spans="2:20">
      <c r="B2044" s="6">
        <v>1976</v>
      </c>
      <c r="C2044" s="37"/>
      <c r="D2044" s="37"/>
      <c r="E2044" s="37"/>
      <c r="F2044" s="37"/>
      <c r="G2044" s="37"/>
      <c r="H2044" s="134"/>
      <c r="I2044" s="134"/>
      <c r="J2044" s="134"/>
      <c r="K2044" s="134"/>
      <c r="L2044" s="134"/>
      <c r="M2044" s="134"/>
      <c r="N2044" s="134">
        <v>115803</v>
      </c>
      <c r="O2044" s="134">
        <v>115803</v>
      </c>
      <c r="P2044" s="134">
        <v>115803</v>
      </c>
      <c r="Q2044" s="134">
        <v>115803</v>
      </c>
      <c r="R2044" s="134">
        <v>115803</v>
      </c>
      <c r="S2044" s="134">
        <v>115803</v>
      </c>
      <c r="T2044" s="133"/>
    </row>
    <row r="2045" spans="2:20">
      <c r="B2045" s="6">
        <v>1975</v>
      </c>
      <c r="C2045" s="37"/>
      <c r="D2045" s="37"/>
      <c r="E2045" s="37"/>
      <c r="F2045" s="37"/>
      <c r="G2045" s="37"/>
      <c r="H2045" s="134"/>
      <c r="I2045" s="134"/>
      <c r="J2045" s="134"/>
      <c r="K2045" s="134"/>
      <c r="L2045" s="134"/>
      <c r="M2045" s="134"/>
      <c r="N2045" s="134">
        <v>177127.36</v>
      </c>
      <c r="O2045" s="134">
        <v>177127.36</v>
      </c>
      <c r="P2045" s="134">
        <v>177127.36</v>
      </c>
      <c r="Q2045" s="134">
        <v>177127.36</v>
      </c>
      <c r="R2045" s="134">
        <v>177127.36</v>
      </c>
      <c r="S2045" s="134">
        <v>177127.36</v>
      </c>
      <c r="T2045" s="133"/>
    </row>
    <row r="2046" spans="2:20">
      <c r="B2046" s="6">
        <v>1974</v>
      </c>
      <c r="C2046" s="37"/>
      <c r="D2046" s="37"/>
      <c r="E2046" s="37"/>
      <c r="F2046" s="37"/>
      <c r="G2046" s="37"/>
      <c r="H2046" s="134"/>
      <c r="I2046" s="134"/>
      <c r="J2046" s="134"/>
      <c r="K2046" s="134"/>
      <c r="L2046" s="134"/>
      <c r="M2046" s="134"/>
      <c r="N2046" s="134">
        <v>149819.24</v>
      </c>
      <c r="O2046" s="134">
        <v>149819.24</v>
      </c>
      <c r="P2046" s="134">
        <v>149819.24</v>
      </c>
      <c r="Q2046" s="134">
        <v>149819.24</v>
      </c>
      <c r="R2046" s="134">
        <v>149819.24</v>
      </c>
      <c r="S2046" s="134">
        <v>149819.24</v>
      </c>
      <c r="T2046" s="133"/>
    </row>
    <row r="2047" spans="2:20">
      <c r="B2047" s="6">
        <v>1973</v>
      </c>
      <c r="C2047" s="37"/>
      <c r="D2047" s="37"/>
      <c r="E2047" s="37"/>
      <c r="F2047" s="37"/>
      <c r="G2047" s="37"/>
      <c r="H2047" s="134"/>
      <c r="I2047" s="134"/>
      <c r="J2047" s="134"/>
      <c r="K2047" s="134"/>
      <c r="L2047" s="134"/>
      <c r="M2047" s="134"/>
      <c r="N2047" s="134">
        <v>164665.65</v>
      </c>
      <c r="O2047" s="134">
        <v>164665.65</v>
      </c>
      <c r="P2047" s="134">
        <v>164665.65</v>
      </c>
      <c r="Q2047" s="134">
        <v>164665.65</v>
      </c>
      <c r="R2047" s="134">
        <v>164665.65</v>
      </c>
      <c r="S2047" s="134">
        <v>164665.65</v>
      </c>
      <c r="T2047" s="133"/>
    </row>
    <row r="2048" spans="2:20">
      <c r="B2048" s="6">
        <v>1972</v>
      </c>
      <c r="C2048" s="37"/>
      <c r="D2048" s="37"/>
      <c r="E2048" s="37"/>
      <c r="F2048" s="37"/>
      <c r="G2048" s="37"/>
      <c r="H2048" s="134"/>
      <c r="I2048" s="134"/>
      <c r="J2048" s="134"/>
      <c r="K2048" s="134"/>
      <c r="L2048" s="134"/>
      <c r="M2048" s="134"/>
      <c r="N2048" s="134">
        <v>144856.14000000001</v>
      </c>
      <c r="O2048" s="134">
        <v>144856.14000000001</v>
      </c>
      <c r="P2048" s="134">
        <v>144856.14000000001</v>
      </c>
      <c r="Q2048" s="134">
        <v>144856.14000000001</v>
      </c>
      <c r="R2048" s="134">
        <v>144856.14000000001</v>
      </c>
      <c r="S2048" s="134">
        <v>144856.14000000001</v>
      </c>
      <c r="T2048" s="133"/>
    </row>
    <row r="2049" spans="2:20">
      <c r="B2049" s="6">
        <v>1971</v>
      </c>
      <c r="C2049" s="37"/>
      <c r="D2049" s="37"/>
      <c r="E2049" s="37"/>
      <c r="F2049" s="37"/>
      <c r="G2049" s="37"/>
      <c r="H2049" s="134"/>
      <c r="I2049" s="134"/>
      <c r="J2049" s="134"/>
      <c r="K2049" s="134"/>
      <c r="L2049" s="134"/>
      <c r="M2049" s="134"/>
      <c r="N2049" s="134">
        <v>86456.33</v>
      </c>
      <c r="O2049" s="134">
        <v>86456.33</v>
      </c>
      <c r="P2049" s="134">
        <v>86456.33</v>
      </c>
      <c r="Q2049" s="134">
        <v>86456.33</v>
      </c>
      <c r="R2049" s="134">
        <v>86456.33</v>
      </c>
      <c r="S2049" s="134">
        <v>86456.33</v>
      </c>
      <c r="T2049" s="133"/>
    </row>
    <row r="2050" spans="2:20">
      <c r="B2050" s="6">
        <v>1970</v>
      </c>
      <c r="C2050" s="37"/>
      <c r="D2050" s="37"/>
      <c r="E2050" s="37"/>
      <c r="F2050" s="37"/>
      <c r="G2050" s="37"/>
      <c r="H2050" s="134"/>
      <c r="I2050" s="134"/>
      <c r="J2050" s="134"/>
      <c r="K2050" s="134"/>
      <c r="L2050" s="134"/>
      <c r="M2050" s="134"/>
      <c r="N2050" s="134">
        <v>39451.29</v>
      </c>
      <c r="O2050" s="134">
        <v>39451.29</v>
      </c>
      <c r="P2050" s="134">
        <v>39451.29</v>
      </c>
      <c r="Q2050" s="134">
        <v>39451.29</v>
      </c>
      <c r="R2050" s="134">
        <v>39451.29</v>
      </c>
      <c r="S2050" s="134">
        <v>39451.29</v>
      </c>
      <c r="T2050" s="133"/>
    </row>
    <row r="2051" spans="2:20">
      <c r="B2051" s="6">
        <v>1969</v>
      </c>
      <c r="C2051" s="37"/>
      <c r="D2051" s="37"/>
      <c r="E2051" s="37"/>
      <c r="F2051" s="37"/>
      <c r="G2051" s="37"/>
      <c r="H2051" s="134"/>
      <c r="I2051" s="134"/>
      <c r="J2051" s="134"/>
      <c r="K2051" s="134"/>
      <c r="L2051" s="134"/>
      <c r="M2051" s="134"/>
      <c r="N2051" s="134">
        <v>28130.26</v>
      </c>
      <c r="O2051" s="134">
        <v>28130.26</v>
      </c>
      <c r="P2051" s="134">
        <v>28130.26</v>
      </c>
      <c r="Q2051" s="134">
        <v>28130.26</v>
      </c>
      <c r="R2051" s="134">
        <v>28130.26</v>
      </c>
      <c r="S2051" s="134">
        <v>28130.26</v>
      </c>
      <c r="T2051" s="133"/>
    </row>
    <row r="2052" spans="2:20">
      <c r="B2052" s="6">
        <v>1968</v>
      </c>
      <c r="C2052" s="37"/>
      <c r="D2052" s="37"/>
      <c r="E2052" s="37"/>
      <c r="F2052" s="37"/>
      <c r="G2052" s="37"/>
      <c r="H2052" s="134"/>
      <c r="I2052" s="134"/>
      <c r="J2052" s="134"/>
      <c r="K2052" s="134"/>
      <c r="L2052" s="134"/>
      <c r="M2052" s="134"/>
      <c r="N2052" s="134">
        <v>60895.37</v>
      </c>
      <c r="O2052" s="134">
        <v>60895.37</v>
      </c>
      <c r="P2052" s="134">
        <v>60895.37</v>
      </c>
      <c r="Q2052" s="134">
        <v>60895.37</v>
      </c>
      <c r="R2052" s="134">
        <v>60895.37</v>
      </c>
      <c r="S2052" s="134">
        <v>60895.37</v>
      </c>
      <c r="T2052" s="133"/>
    </row>
    <row r="2053" spans="2:20">
      <c r="B2053" s="6">
        <v>1967</v>
      </c>
      <c r="C2053" s="37"/>
      <c r="D2053" s="37"/>
      <c r="E2053" s="37"/>
      <c r="F2053" s="37"/>
      <c r="G2053" s="37"/>
      <c r="H2053" s="134"/>
      <c r="I2053" s="134"/>
      <c r="J2053" s="134"/>
      <c r="K2053" s="134"/>
      <c r="L2053" s="134"/>
      <c r="M2053" s="134"/>
      <c r="N2053" s="134">
        <v>109521.16</v>
      </c>
      <c r="O2053" s="134">
        <v>109521.16</v>
      </c>
      <c r="P2053" s="134">
        <v>109521.16</v>
      </c>
      <c r="Q2053" s="134">
        <v>109521.16</v>
      </c>
      <c r="R2053" s="134">
        <v>109521.16</v>
      </c>
      <c r="S2053" s="134">
        <v>109521.16</v>
      </c>
      <c r="T2053" s="133"/>
    </row>
    <row r="2054" spans="2:20">
      <c r="B2054" s="6">
        <v>1966</v>
      </c>
      <c r="C2054" s="37"/>
      <c r="D2054" s="37"/>
      <c r="E2054" s="37"/>
      <c r="F2054" s="37"/>
      <c r="G2054" s="37"/>
      <c r="H2054" s="37"/>
      <c r="I2054" s="37"/>
      <c r="J2054" s="37"/>
      <c r="K2054" s="37"/>
      <c r="L2054" s="37"/>
      <c r="M2054" s="37"/>
      <c r="N2054" s="37"/>
      <c r="O2054" s="37"/>
      <c r="P2054" s="37"/>
      <c r="Q2054" s="37"/>
      <c r="R2054" s="37"/>
      <c r="S2054" s="37"/>
      <c r="T2054" s="133"/>
    </row>
    <row r="2055" spans="2:20">
      <c r="B2055" s="6">
        <v>1965</v>
      </c>
      <c r="C2055" s="37"/>
      <c r="D2055" s="37"/>
      <c r="E2055" s="37"/>
      <c r="F2055" s="37"/>
      <c r="G2055" s="37"/>
      <c r="H2055" s="37"/>
      <c r="I2055" s="37"/>
      <c r="J2055" s="37"/>
      <c r="K2055" s="37"/>
      <c r="L2055" s="37"/>
      <c r="M2055" s="37"/>
      <c r="N2055" s="37"/>
      <c r="O2055" s="37"/>
      <c r="P2055" s="37"/>
      <c r="Q2055" s="37"/>
      <c r="R2055" s="37"/>
      <c r="S2055" s="37"/>
      <c r="T2055" s="133"/>
    </row>
    <row r="2056" spans="2:20">
      <c r="B2056" s="6">
        <v>1964</v>
      </c>
      <c r="C2056" s="37"/>
      <c r="D2056" s="37"/>
      <c r="E2056" s="37"/>
      <c r="F2056" s="37"/>
      <c r="G2056" s="37"/>
      <c r="H2056" s="37"/>
      <c r="I2056" s="37"/>
      <c r="J2056" s="37"/>
      <c r="K2056" s="37"/>
      <c r="L2056" s="37"/>
      <c r="M2056" s="37"/>
      <c r="N2056" s="37"/>
      <c r="O2056" s="37"/>
      <c r="P2056" s="37"/>
      <c r="Q2056" s="37"/>
      <c r="R2056" s="37"/>
      <c r="S2056" s="37"/>
      <c r="T2056" s="133"/>
    </row>
    <row r="2057" spans="2:20">
      <c r="B2057" s="6">
        <v>1963</v>
      </c>
      <c r="C2057" s="37"/>
      <c r="D2057" s="37"/>
      <c r="E2057" s="37"/>
      <c r="F2057" s="37"/>
      <c r="G2057" s="37"/>
      <c r="H2057" s="37"/>
      <c r="I2057" s="37"/>
      <c r="J2057" s="37"/>
      <c r="K2057" s="37"/>
      <c r="L2057" s="37"/>
      <c r="M2057" s="37"/>
      <c r="N2057" s="37"/>
      <c r="O2057" s="37"/>
      <c r="P2057" s="37"/>
      <c r="Q2057" s="37"/>
      <c r="R2057" s="37"/>
      <c r="S2057" s="37"/>
      <c r="T2057" s="133"/>
    </row>
    <row r="2058" spans="2:20">
      <c r="B2058" s="6">
        <v>1962</v>
      </c>
      <c r="C2058" s="37"/>
      <c r="D2058" s="37"/>
      <c r="E2058" s="37"/>
      <c r="F2058" s="37"/>
      <c r="G2058" s="37"/>
      <c r="H2058" s="37"/>
      <c r="I2058" s="37"/>
      <c r="J2058" s="37"/>
      <c r="K2058" s="37"/>
      <c r="L2058" s="37"/>
      <c r="M2058" s="37"/>
      <c r="N2058" s="37"/>
      <c r="O2058" s="37"/>
      <c r="P2058" s="37"/>
      <c r="Q2058" s="37"/>
      <c r="R2058" s="37"/>
      <c r="S2058" s="37"/>
      <c r="T2058" s="133"/>
    </row>
    <row r="2059" spans="2:20">
      <c r="B2059" s="6">
        <v>1961</v>
      </c>
      <c r="C2059" s="37"/>
      <c r="D2059" s="37"/>
      <c r="E2059" s="37"/>
      <c r="F2059" s="37"/>
      <c r="G2059" s="37"/>
      <c r="H2059" s="37"/>
      <c r="I2059" s="37"/>
      <c r="J2059" s="37"/>
      <c r="K2059" s="37"/>
      <c r="L2059" s="37"/>
      <c r="M2059" s="37"/>
      <c r="N2059" s="37"/>
      <c r="O2059" s="37"/>
      <c r="P2059" s="37"/>
      <c r="Q2059" s="37"/>
      <c r="R2059" s="37"/>
      <c r="S2059" s="37"/>
      <c r="T2059" s="133"/>
    </row>
    <row r="2060" spans="2:20">
      <c r="B2060" s="6">
        <v>1960</v>
      </c>
      <c r="C2060" s="37"/>
      <c r="D2060" s="37"/>
      <c r="E2060" s="37"/>
      <c r="F2060" s="37"/>
      <c r="G2060" s="37"/>
      <c r="H2060" s="37"/>
      <c r="I2060" s="37"/>
      <c r="J2060" s="37"/>
      <c r="K2060" s="37"/>
      <c r="L2060" s="37"/>
      <c r="M2060" s="37"/>
      <c r="N2060" s="37"/>
      <c r="O2060" s="37"/>
      <c r="P2060" s="37"/>
      <c r="Q2060" s="37"/>
      <c r="R2060" s="37"/>
      <c r="S2060" s="37"/>
      <c r="T2060" s="133"/>
    </row>
    <row r="2061" spans="2:20">
      <c r="B2061" s="6">
        <v>1959</v>
      </c>
      <c r="C2061" s="37"/>
      <c r="D2061" s="37"/>
      <c r="E2061" s="37"/>
      <c r="F2061" s="37"/>
      <c r="G2061" s="37"/>
      <c r="H2061" s="37"/>
      <c r="I2061" s="37"/>
      <c r="J2061" s="37"/>
      <c r="K2061" s="37"/>
      <c r="L2061" s="37"/>
      <c r="M2061" s="37"/>
      <c r="N2061" s="37"/>
      <c r="O2061" s="37"/>
      <c r="P2061" s="37"/>
      <c r="Q2061" s="37"/>
      <c r="R2061" s="37"/>
      <c r="S2061" s="37"/>
      <c r="T2061" s="133"/>
    </row>
    <row r="2062" spans="2:20">
      <c r="B2062" s="6">
        <v>1958</v>
      </c>
      <c r="C2062" s="37"/>
      <c r="D2062" s="37"/>
      <c r="E2062" s="37"/>
      <c r="F2062" s="37"/>
      <c r="G2062" s="37"/>
      <c r="H2062" s="37"/>
      <c r="I2062" s="37"/>
      <c r="J2062" s="37"/>
      <c r="K2062" s="37"/>
      <c r="L2062" s="37"/>
      <c r="M2062" s="37"/>
      <c r="N2062" s="37"/>
      <c r="O2062" s="37"/>
      <c r="P2062" s="37"/>
      <c r="Q2062" s="37"/>
      <c r="R2062" s="37"/>
      <c r="S2062" s="37"/>
      <c r="T2062" s="133"/>
    </row>
    <row r="2063" spans="2:20">
      <c r="B2063" s="6">
        <v>1957</v>
      </c>
      <c r="C2063" s="37"/>
      <c r="D2063" s="37"/>
      <c r="E2063" s="37"/>
      <c r="F2063" s="37"/>
      <c r="G2063" s="37"/>
      <c r="H2063" s="37"/>
      <c r="I2063" s="37"/>
      <c r="J2063" s="37"/>
      <c r="K2063" s="37"/>
      <c r="L2063" s="37"/>
      <c r="M2063" s="37"/>
      <c r="N2063" s="37"/>
      <c r="O2063" s="37"/>
      <c r="P2063" s="37"/>
      <c r="Q2063" s="37"/>
      <c r="R2063" s="37"/>
      <c r="S2063" s="37"/>
      <c r="T2063" s="133"/>
    </row>
    <row r="2064" spans="2:20">
      <c r="B2064" s="6">
        <v>1956</v>
      </c>
      <c r="C2064" s="37"/>
      <c r="D2064" s="37"/>
      <c r="E2064" s="37"/>
      <c r="F2064" s="37"/>
      <c r="G2064" s="37"/>
      <c r="H2064" s="37"/>
      <c r="I2064" s="37"/>
      <c r="J2064" s="37"/>
      <c r="K2064" s="37"/>
      <c r="L2064" s="37"/>
      <c r="M2064" s="37"/>
      <c r="N2064" s="37"/>
      <c r="O2064" s="37"/>
      <c r="P2064" s="37"/>
      <c r="Q2064" s="37"/>
      <c r="R2064" s="37"/>
      <c r="S2064" s="37"/>
      <c r="T2064" s="133"/>
    </row>
    <row r="2065" spans="2:20">
      <c r="B2065" s="6">
        <v>1955</v>
      </c>
      <c r="C2065" s="37"/>
      <c r="D2065" s="37"/>
      <c r="E2065" s="37"/>
      <c r="F2065" s="37"/>
      <c r="G2065" s="37"/>
      <c r="H2065" s="37"/>
      <c r="I2065" s="37"/>
      <c r="J2065" s="37"/>
      <c r="K2065" s="37"/>
      <c r="L2065" s="37"/>
      <c r="M2065" s="37"/>
      <c r="N2065" s="37"/>
      <c r="O2065" s="37"/>
      <c r="P2065" s="37"/>
      <c r="Q2065" s="37"/>
      <c r="R2065" s="37"/>
      <c r="S2065" s="37"/>
      <c r="T2065" s="133"/>
    </row>
    <row r="2066" spans="2:20">
      <c r="B2066" s="6">
        <v>1954</v>
      </c>
      <c r="C2066" s="37"/>
      <c r="D2066" s="37"/>
      <c r="E2066" s="37"/>
      <c r="F2066" s="37"/>
      <c r="G2066" s="37"/>
      <c r="H2066" s="37"/>
      <c r="I2066" s="37"/>
      <c r="J2066" s="37"/>
      <c r="K2066" s="37"/>
      <c r="L2066" s="37"/>
      <c r="M2066" s="37"/>
      <c r="N2066" s="37"/>
      <c r="O2066" s="37"/>
      <c r="P2066" s="37"/>
      <c r="Q2066" s="37"/>
      <c r="R2066" s="37"/>
      <c r="S2066" s="37"/>
      <c r="T2066" s="133"/>
    </row>
    <row r="2067" spans="2:20">
      <c r="B2067" s="6">
        <v>1953</v>
      </c>
      <c r="C2067" s="37"/>
      <c r="D2067" s="37"/>
      <c r="E2067" s="37"/>
      <c r="F2067" s="37"/>
      <c r="G2067" s="37"/>
      <c r="H2067" s="37"/>
      <c r="I2067" s="37"/>
      <c r="J2067" s="37"/>
      <c r="K2067" s="37"/>
      <c r="L2067" s="37"/>
      <c r="M2067" s="37"/>
      <c r="N2067" s="37"/>
      <c r="O2067" s="37"/>
      <c r="P2067" s="37"/>
      <c r="Q2067" s="37"/>
      <c r="R2067" s="37"/>
      <c r="S2067" s="37"/>
      <c r="T2067" s="133"/>
    </row>
    <row r="2068" spans="2:20">
      <c r="B2068" s="6">
        <v>1952</v>
      </c>
      <c r="C2068" s="37"/>
      <c r="D2068" s="37"/>
      <c r="E2068" s="37"/>
      <c r="F2068" s="37"/>
      <c r="G2068" s="37"/>
      <c r="H2068" s="37"/>
      <c r="I2068" s="37"/>
      <c r="J2068" s="37"/>
      <c r="K2068" s="37"/>
      <c r="L2068" s="37"/>
      <c r="M2068" s="37"/>
      <c r="N2068" s="37"/>
      <c r="O2068" s="37"/>
      <c r="P2068" s="37"/>
      <c r="Q2068" s="37"/>
      <c r="R2068" s="37"/>
      <c r="S2068" s="37"/>
      <c r="T2068" s="133"/>
    </row>
    <row r="2069" spans="2:20">
      <c r="B2069" s="6">
        <v>1951</v>
      </c>
      <c r="C2069" s="37"/>
      <c r="D2069" s="37"/>
      <c r="E2069" s="37"/>
      <c r="F2069" s="37"/>
      <c r="G2069" s="37"/>
      <c r="H2069" s="37"/>
      <c r="I2069" s="37"/>
      <c r="J2069" s="37"/>
      <c r="K2069" s="37"/>
      <c r="L2069" s="37"/>
      <c r="M2069" s="37"/>
      <c r="N2069" s="37"/>
      <c r="O2069" s="37"/>
      <c r="P2069" s="37"/>
      <c r="Q2069" s="37"/>
      <c r="R2069" s="37"/>
      <c r="S2069" s="37"/>
      <c r="T2069" s="133"/>
    </row>
    <row r="2070" spans="2:20">
      <c r="B2070" s="6">
        <v>1950</v>
      </c>
      <c r="C2070" s="37"/>
      <c r="D2070" s="37"/>
      <c r="E2070" s="37"/>
      <c r="F2070" s="37"/>
      <c r="G2070" s="37"/>
      <c r="H2070" s="37"/>
      <c r="I2070" s="37"/>
      <c r="J2070" s="37"/>
      <c r="K2070" s="37"/>
      <c r="L2070" s="37"/>
      <c r="M2070" s="37"/>
      <c r="N2070" s="37"/>
      <c r="O2070" s="37"/>
      <c r="P2070" s="37"/>
      <c r="Q2070" s="37"/>
      <c r="R2070" s="37"/>
      <c r="S2070" s="37"/>
      <c r="T2070" s="133"/>
    </row>
    <row r="2071" spans="2:20">
      <c r="B2071" s="6">
        <v>1949</v>
      </c>
      <c r="C2071" s="37"/>
      <c r="D2071" s="37"/>
      <c r="E2071" s="37"/>
      <c r="F2071" s="37"/>
      <c r="G2071" s="37"/>
      <c r="H2071" s="37"/>
      <c r="I2071" s="37"/>
      <c r="J2071" s="37"/>
      <c r="K2071" s="37"/>
      <c r="L2071" s="37"/>
      <c r="M2071" s="37"/>
      <c r="N2071" s="37"/>
      <c r="O2071" s="37"/>
      <c r="P2071" s="37"/>
      <c r="Q2071" s="37"/>
      <c r="R2071" s="37"/>
      <c r="S2071" s="37"/>
      <c r="T2071" s="133"/>
    </row>
    <row r="2072" spans="2:20">
      <c r="B2072" s="6">
        <v>1948</v>
      </c>
      <c r="C2072" s="37"/>
      <c r="D2072" s="37"/>
      <c r="E2072" s="37"/>
      <c r="F2072" s="37"/>
      <c r="G2072" s="37"/>
      <c r="H2072" s="37"/>
      <c r="I2072" s="37"/>
      <c r="J2072" s="37"/>
      <c r="K2072" s="37"/>
      <c r="L2072" s="37"/>
      <c r="M2072" s="37"/>
      <c r="N2072" s="37"/>
      <c r="O2072" s="37"/>
      <c r="P2072" s="37"/>
      <c r="Q2072" s="37"/>
      <c r="R2072" s="37"/>
      <c r="S2072" s="37"/>
      <c r="T2072" s="133"/>
    </row>
    <row r="2073" spans="2:20">
      <c r="B2073" s="6">
        <v>1947</v>
      </c>
      <c r="C2073" s="37"/>
      <c r="D2073" s="37"/>
      <c r="E2073" s="37"/>
      <c r="F2073" s="37"/>
      <c r="G2073" s="37"/>
      <c r="H2073" s="37"/>
      <c r="I2073" s="37"/>
      <c r="J2073" s="37"/>
      <c r="K2073" s="37"/>
      <c r="L2073" s="37"/>
      <c r="M2073" s="37"/>
      <c r="N2073" s="37"/>
      <c r="O2073" s="37"/>
      <c r="P2073" s="37"/>
      <c r="Q2073" s="37"/>
      <c r="R2073" s="37"/>
      <c r="S2073" s="37"/>
      <c r="T2073" s="133"/>
    </row>
    <row r="2074" spans="2:20">
      <c r="B2074" s="6">
        <v>1946</v>
      </c>
      <c r="C2074" s="37"/>
      <c r="D2074" s="37"/>
      <c r="E2074" s="37"/>
      <c r="F2074" s="37"/>
      <c r="G2074" s="37"/>
      <c r="H2074" s="37"/>
      <c r="I2074" s="37"/>
      <c r="J2074" s="37"/>
      <c r="K2074" s="37"/>
      <c r="L2074" s="37"/>
      <c r="M2074" s="37"/>
      <c r="N2074" s="37"/>
      <c r="O2074" s="37"/>
      <c r="P2074" s="37"/>
      <c r="Q2074" s="37"/>
      <c r="R2074" s="37"/>
      <c r="S2074" s="37"/>
      <c r="T2074" s="133"/>
    </row>
    <row r="2075" spans="2:20">
      <c r="B2075" s="6">
        <v>1945</v>
      </c>
      <c r="C2075" s="37"/>
      <c r="D2075" s="37"/>
      <c r="E2075" s="37"/>
      <c r="F2075" s="37"/>
      <c r="G2075" s="37"/>
      <c r="H2075" s="37"/>
      <c r="I2075" s="37"/>
      <c r="J2075" s="37"/>
      <c r="K2075" s="37"/>
      <c r="L2075" s="37"/>
      <c r="M2075" s="37"/>
      <c r="N2075" s="37"/>
      <c r="O2075" s="37"/>
      <c r="P2075" s="37"/>
      <c r="Q2075" s="37"/>
      <c r="R2075" s="37"/>
      <c r="S2075" s="37"/>
      <c r="T2075" s="133"/>
    </row>
    <row r="2076" spans="2:20">
      <c r="B2076" s="6">
        <v>1944</v>
      </c>
      <c r="C2076" s="37"/>
      <c r="D2076" s="37"/>
      <c r="E2076" s="37"/>
      <c r="F2076" s="37"/>
      <c r="G2076" s="37"/>
      <c r="H2076" s="37"/>
      <c r="I2076" s="37"/>
      <c r="J2076" s="37"/>
      <c r="K2076" s="37"/>
      <c r="L2076" s="37"/>
      <c r="M2076" s="37"/>
      <c r="N2076" s="37"/>
      <c r="O2076" s="37"/>
      <c r="P2076" s="37"/>
      <c r="Q2076" s="37"/>
      <c r="R2076" s="37"/>
      <c r="S2076" s="37"/>
      <c r="T2076" s="133"/>
    </row>
    <row r="2077" spans="2:20">
      <c r="B2077" s="6">
        <v>1943</v>
      </c>
      <c r="C2077" s="37"/>
      <c r="D2077" s="37"/>
      <c r="E2077" s="37"/>
      <c r="F2077" s="37"/>
      <c r="G2077" s="37"/>
      <c r="H2077" s="37"/>
      <c r="I2077" s="37"/>
      <c r="J2077" s="37"/>
      <c r="K2077" s="37"/>
      <c r="L2077" s="37"/>
      <c r="M2077" s="37"/>
      <c r="N2077" s="37"/>
      <c r="O2077" s="37"/>
      <c r="P2077" s="37"/>
      <c r="Q2077" s="37"/>
      <c r="R2077" s="37"/>
      <c r="S2077" s="37"/>
      <c r="T2077" s="133"/>
    </row>
    <row r="2078" spans="2:20">
      <c r="B2078" s="6">
        <v>1942</v>
      </c>
      <c r="C2078" s="37"/>
      <c r="D2078" s="37"/>
      <c r="E2078" s="37"/>
      <c r="F2078" s="37"/>
      <c r="G2078" s="37"/>
      <c r="H2078" s="37"/>
      <c r="I2078" s="37"/>
      <c r="J2078" s="37"/>
      <c r="K2078" s="37"/>
      <c r="L2078" s="37"/>
      <c r="M2078" s="37"/>
      <c r="N2078" s="37"/>
      <c r="O2078" s="37"/>
      <c r="P2078" s="37"/>
      <c r="Q2078" s="37"/>
      <c r="R2078" s="37"/>
      <c r="S2078" s="37"/>
      <c r="T2078" s="133"/>
    </row>
    <row r="2079" spans="2:20">
      <c r="B2079" s="6">
        <v>1941</v>
      </c>
      <c r="C2079" s="37"/>
      <c r="D2079" s="37"/>
      <c r="E2079" s="37"/>
      <c r="F2079" s="37"/>
      <c r="G2079" s="37"/>
      <c r="H2079" s="37"/>
      <c r="I2079" s="37"/>
      <c r="J2079" s="37"/>
      <c r="K2079" s="37"/>
      <c r="L2079" s="37"/>
      <c r="M2079" s="37"/>
      <c r="N2079" s="37"/>
      <c r="O2079" s="37"/>
      <c r="P2079" s="37"/>
      <c r="Q2079" s="37"/>
      <c r="R2079" s="37"/>
      <c r="S2079" s="37"/>
      <c r="T2079" s="133"/>
    </row>
    <row r="2080" spans="2:20">
      <c r="B2080" s="6">
        <v>1940</v>
      </c>
      <c r="C2080" s="37"/>
      <c r="D2080" s="37"/>
      <c r="E2080" s="37"/>
      <c r="F2080" s="37"/>
      <c r="G2080" s="37"/>
      <c r="H2080" s="37"/>
      <c r="I2080" s="37"/>
      <c r="J2080" s="37"/>
      <c r="K2080" s="37"/>
      <c r="L2080" s="37"/>
      <c r="M2080" s="37"/>
      <c r="N2080" s="37"/>
      <c r="O2080" s="37"/>
      <c r="P2080" s="37"/>
      <c r="Q2080" s="37"/>
      <c r="R2080" s="37"/>
      <c r="S2080" s="37"/>
      <c r="T2080" s="133"/>
    </row>
    <row r="2081" spans="1:20">
      <c r="B2081" s="6">
        <v>1939</v>
      </c>
      <c r="C2081" s="37"/>
      <c r="D2081" s="37"/>
      <c r="E2081" s="37"/>
      <c r="F2081" s="37"/>
      <c r="G2081" s="37"/>
      <c r="H2081" s="37"/>
      <c r="I2081" s="37"/>
      <c r="J2081" s="37"/>
      <c r="K2081" s="37"/>
      <c r="L2081" s="37"/>
      <c r="M2081" s="37"/>
      <c r="N2081" s="37"/>
      <c r="O2081" s="37"/>
      <c r="P2081" s="37"/>
      <c r="Q2081" s="37"/>
      <c r="R2081" s="37"/>
      <c r="S2081" s="37"/>
      <c r="T2081" s="133"/>
    </row>
    <row r="2082" spans="1:20">
      <c r="B2082" s="6">
        <v>1938</v>
      </c>
      <c r="C2082" s="37"/>
      <c r="D2082" s="37"/>
      <c r="E2082" s="37"/>
      <c r="F2082" s="37"/>
      <c r="G2082" s="37"/>
      <c r="H2082" s="37"/>
      <c r="I2082" s="37"/>
      <c r="J2082" s="37"/>
      <c r="K2082" s="37"/>
      <c r="L2082" s="37"/>
      <c r="M2082" s="37"/>
      <c r="N2082" s="37"/>
      <c r="O2082" s="37"/>
      <c r="P2082" s="37"/>
      <c r="Q2082" s="37"/>
      <c r="R2082" s="37"/>
      <c r="S2082" s="37"/>
      <c r="T2082" s="133"/>
    </row>
    <row r="2083" spans="1:20">
      <c r="B2083" s="6">
        <v>1937</v>
      </c>
      <c r="C2083" s="37"/>
      <c r="D2083" s="37"/>
      <c r="E2083" s="37"/>
      <c r="F2083" s="37"/>
      <c r="G2083" s="37"/>
      <c r="H2083" s="37"/>
      <c r="I2083" s="37"/>
      <c r="J2083" s="37"/>
      <c r="K2083" s="37"/>
      <c r="L2083" s="37"/>
      <c r="M2083" s="37"/>
      <c r="N2083" s="37"/>
      <c r="O2083" s="37"/>
      <c r="P2083" s="37"/>
      <c r="Q2083" s="37"/>
      <c r="R2083" s="37"/>
      <c r="S2083" s="37"/>
      <c r="T2083" s="133"/>
    </row>
    <row r="2084" spans="1:20">
      <c r="B2084" s="6">
        <v>1936</v>
      </c>
      <c r="C2084" s="37"/>
      <c r="D2084" s="37"/>
      <c r="E2084" s="37"/>
      <c r="F2084" s="37"/>
      <c r="G2084" s="37"/>
      <c r="H2084" s="37"/>
      <c r="I2084" s="37"/>
      <c r="J2084" s="37"/>
      <c r="K2084" s="37"/>
      <c r="L2084" s="37"/>
      <c r="M2084" s="37"/>
      <c r="N2084" s="37"/>
      <c r="O2084" s="37"/>
      <c r="P2084" s="37"/>
      <c r="Q2084" s="37"/>
      <c r="R2084" s="37"/>
      <c r="S2084" s="37"/>
      <c r="T2084" s="133"/>
    </row>
    <row r="2085" spans="1:20">
      <c r="B2085" s="6">
        <v>1935</v>
      </c>
      <c r="C2085" s="37"/>
      <c r="D2085" s="37"/>
      <c r="E2085" s="37"/>
      <c r="F2085" s="37"/>
      <c r="G2085" s="37"/>
      <c r="H2085" s="37"/>
      <c r="I2085" s="37"/>
      <c r="J2085" s="37"/>
      <c r="K2085" s="37"/>
      <c r="L2085" s="37"/>
      <c r="M2085" s="37"/>
      <c r="N2085" s="37"/>
      <c r="O2085" s="37"/>
      <c r="P2085" s="37"/>
      <c r="Q2085" s="37"/>
      <c r="R2085" s="37"/>
      <c r="S2085" s="37"/>
      <c r="T2085" s="133"/>
    </row>
    <row r="2086" spans="1:20">
      <c r="B2086" s="6">
        <v>1934</v>
      </c>
      <c r="C2086" s="37"/>
      <c r="D2086" s="37"/>
      <c r="E2086" s="37"/>
      <c r="F2086" s="37"/>
      <c r="G2086" s="37"/>
      <c r="H2086" s="37"/>
      <c r="I2086" s="37"/>
      <c r="J2086" s="37"/>
      <c r="K2086" s="37"/>
      <c r="L2086" s="37"/>
      <c r="M2086" s="37"/>
      <c r="N2086" s="37"/>
      <c r="O2086" s="37"/>
      <c r="P2086" s="37"/>
      <c r="Q2086" s="37"/>
      <c r="R2086" s="37"/>
      <c r="S2086" s="37"/>
      <c r="T2086" s="133"/>
    </row>
    <row r="2087" spans="1:20">
      <c r="B2087" s="6">
        <v>1933</v>
      </c>
      <c r="C2087" s="37"/>
      <c r="D2087" s="37"/>
      <c r="E2087" s="37"/>
      <c r="F2087" s="37"/>
      <c r="G2087" s="37"/>
      <c r="H2087" s="37"/>
      <c r="I2087" s="37"/>
      <c r="J2087" s="37"/>
      <c r="K2087" s="37"/>
      <c r="L2087" s="37"/>
      <c r="M2087" s="37"/>
      <c r="N2087" s="37"/>
      <c r="O2087" s="37"/>
      <c r="P2087" s="37"/>
      <c r="Q2087" s="37"/>
      <c r="R2087" s="37"/>
      <c r="S2087" s="37"/>
      <c r="T2087" s="133"/>
    </row>
    <row r="2088" spans="1:20">
      <c r="B2088" s="6">
        <v>1932</v>
      </c>
      <c r="C2088" s="37"/>
      <c r="D2088" s="37"/>
      <c r="E2088" s="37"/>
      <c r="F2088" s="37"/>
      <c r="G2088" s="37"/>
      <c r="H2088" s="37"/>
      <c r="I2088" s="37"/>
      <c r="J2088" s="37"/>
      <c r="K2088" s="37"/>
      <c r="L2088" s="37"/>
      <c r="M2088" s="37"/>
      <c r="N2088" s="37"/>
      <c r="O2088" s="37"/>
      <c r="P2088" s="37"/>
      <c r="Q2088" s="37"/>
      <c r="R2088" s="37"/>
      <c r="S2088" s="37"/>
      <c r="T2088" s="133"/>
    </row>
    <row r="2089" spans="1:20">
      <c r="B2089" s="6">
        <v>1931</v>
      </c>
      <c r="C2089" s="37"/>
      <c r="D2089" s="37"/>
      <c r="E2089" s="37"/>
      <c r="F2089" s="37"/>
      <c r="G2089" s="37"/>
      <c r="H2089" s="37"/>
      <c r="I2089" s="37"/>
      <c r="J2089" s="37"/>
      <c r="K2089" s="37"/>
      <c r="L2089" s="37"/>
      <c r="M2089" s="37"/>
      <c r="N2089" s="37"/>
      <c r="O2089" s="37"/>
      <c r="P2089" s="37"/>
      <c r="Q2089" s="37"/>
      <c r="R2089" s="37"/>
      <c r="S2089" s="37"/>
      <c r="T2089" s="133"/>
    </row>
    <row r="2090" spans="1:20">
      <c r="B2090" s="6">
        <v>1930</v>
      </c>
      <c r="C2090" s="37"/>
      <c r="D2090" s="37"/>
      <c r="E2090" s="37"/>
      <c r="F2090" s="37"/>
      <c r="G2090" s="37"/>
      <c r="H2090" s="37"/>
      <c r="I2090" s="37"/>
      <c r="J2090" s="37"/>
      <c r="K2090" s="37"/>
      <c r="L2090" s="37"/>
      <c r="M2090" s="37"/>
      <c r="N2090" s="37"/>
      <c r="O2090" s="37"/>
      <c r="P2090" s="37"/>
      <c r="Q2090" s="37"/>
      <c r="R2090" s="37"/>
      <c r="S2090" s="37"/>
      <c r="T2090" s="133"/>
    </row>
    <row r="2091" spans="1:20">
      <c r="A2091" s="75" t="s">
        <v>125</v>
      </c>
      <c r="B2091" s="7" t="s">
        <v>10</v>
      </c>
      <c r="C2091" s="8">
        <f>SUM(C2014:C2090)</f>
        <v>0</v>
      </c>
      <c r="D2091" s="8">
        <f>SUM(D2013:D2090)</f>
        <v>0</v>
      </c>
      <c r="E2091" s="8">
        <f>SUM(E2012:E2090)</f>
        <v>0</v>
      </c>
      <c r="F2091" s="8">
        <f>SUM(F2011:F2090)</f>
        <v>0</v>
      </c>
      <c r="G2091" s="8">
        <f>SUM(G2010:G2090)</f>
        <v>0</v>
      </c>
      <c r="H2091" s="8">
        <f>SUM(H2004:H2090)</f>
        <v>24551</v>
      </c>
      <c r="I2091" s="8">
        <f>SUM(I2004:I2090)</f>
        <v>61198.93</v>
      </c>
      <c r="J2091" s="8">
        <f t="shared" ref="J2091" si="39">SUM(J2004:J2090)</f>
        <v>61198.93</v>
      </c>
      <c r="K2091" s="8">
        <f>SUM(K2004:K2090)</f>
        <v>61198.93</v>
      </c>
      <c r="L2091" s="8">
        <f t="shared" ref="L2091" si="40">SUM(L2004:L2090)</f>
        <v>61198.93</v>
      </c>
      <c r="M2091" s="8">
        <f>SUM(M2004:M2090)</f>
        <v>338716.06000000006</v>
      </c>
      <c r="N2091" s="11">
        <f>SUM(N1999:N2090)</f>
        <v>6091778.1800000006</v>
      </c>
      <c r="O2091" s="11">
        <f>SUM(O1999:O2090)</f>
        <v>6700966.5800000001</v>
      </c>
      <c r="P2091" s="11">
        <f>SUM(P1999:P2090)</f>
        <v>7226065.0700000003</v>
      </c>
      <c r="Q2091" s="11">
        <f>SUM(Q1999:Q2090)</f>
        <v>7849693.459999999</v>
      </c>
      <c r="R2091" s="11">
        <f>SUM(R1998:R2090)</f>
        <v>7930927.5999999996</v>
      </c>
      <c r="S2091" s="11">
        <f>SUM(S1998:S2090)</f>
        <v>8385129.1700000009</v>
      </c>
      <c r="T2091" s="133"/>
    </row>
    <row r="2092" spans="1:20">
      <c r="A2092" s="76"/>
      <c r="B2092" s="7"/>
      <c r="C2092" s="8"/>
      <c r="D2092" s="8"/>
      <c r="E2092" s="8"/>
      <c r="F2092" s="8"/>
      <c r="G2092" s="8"/>
      <c r="H2092" s="8"/>
      <c r="I2092" s="8"/>
      <c r="J2092" s="8"/>
      <c r="K2092" s="8"/>
      <c r="L2092" s="8"/>
      <c r="M2092" s="10"/>
      <c r="T2092" s="133"/>
    </row>
    <row r="2093" spans="1:20" ht="25.5">
      <c r="A2093" s="77" t="s">
        <v>126</v>
      </c>
      <c r="B2093" s="6">
        <v>2022</v>
      </c>
      <c r="C2093" s="36"/>
      <c r="D2093" s="36"/>
      <c r="E2093" s="36"/>
      <c r="F2093" s="36"/>
      <c r="G2093" s="36"/>
      <c r="H2093" s="36"/>
      <c r="I2093" s="36"/>
      <c r="J2093" s="36"/>
      <c r="K2093" s="36"/>
      <c r="L2093" s="36"/>
      <c r="M2093" s="36"/>
      <c r="N2093" s="36"/>
      <c r="O2093" s="36"/>
      <c r="P2093" s="36"/>
      <c r="Q2093" s="36"/>
      <c r="R2093" s="74"/>
      <c r="S2093" s="37"/>
      <c r="T2093" s="133"/>
    </row>
    <row r="2094" spans="1:20">
      <c r="A2094" s="38"/>
      <c r="B2094" s="6">
        <v>2021</v>
      </c>
      <c r="C2094" s="36"/>
      <c r="D2094" s="36"/>
      <c r="E2094" s="36"/>
      <c r="F2094" s="36"/>
      <c r="G2094" s="36"/>
      <c r="H2094" s="36"/>
      <c r="I2094" s="36"/>
      <c r="J2094" s="36"/>
      <c r="K2094" s="36"/>
      <c r="L2094" s="36"/>
      <c r="M2094" s="36"/>
      <c r="N2094" s="36"/>
      <c r="O2094" s="36"/>
      <c r="P2094" s="36"/>
      <c r="Q2094" s="36"/>
      <c r="R2094" s="37"/>
      <c r="S2094" s="37"/>
      <c r="T2094" s="133"/>
    </row>
    <row r="2095" spans="1:20">
      <c r="B2095" s="6">
        <v>2020</v>
      </c>
      <c r="C2095" s="36"/>
      <c r="D2095" s="36"/>
      <c r="E2095" s="36"/>
      <c r="F2095" s="36"/>
      <c r="G2095" s="36"/>
      <c r="H2095" s="36"/>
      <c r="I2095" s="36"/>
      <c r="J2095" s="36"/>
      <c r="K2095" s="36"/>
      <c r="L2095" s="36"/>
      <c r="M2095" s="36"/>
      <c r="N2095" s="36"/>
      <c r="O2095" s="36"/>
      <c r="P2095" s="36"/>
      <c r="Q2095" s="37"/>
      <c r="R2095" s="37"/>
      <c r="S2095" s="37"/>
      <c r="T2095" s="133"/>
    </row>
    <row r="2096" spans="1:20">
      <c r="A2096" s="40"/>
      <c r="B2096" s="6">
        <v>2019</v>
      </c>
      <c r="C2096" s="36"/>
      <c r="D2096" s="36"/>
      <c r="E2096" s="36"/>
      <c r="F2096" s="36"/>
      <c r="G2096" s="36"/>
      <c r="H2096" s="36"/>
      <c r="I2096" s="36"/>
      <c r="J2096" s="36"/>
      <c r="K2096" s="36"/>
      <c r="L2096" s="36"/>
      <c r="M2096" s="36"/>
      <c r="N2096" s="36"/>
      <c r="O2096" s="36"/>
      <c r="P2096" s="37"/>
      <c r="Q2096" s="37"/>
      <c r="R2096" s="37"/>
      <c r="S2096" s="37"/>
      <c r="T2096" s="133"/>
    </row>
    <row r="2097" spans="1:20">
      <c r="A2097" s="40"/>
      <c r="B2097" s="6">
        <v>2018</v>
      </c>
      <c r="C2097" s="36"/>
      <c r="D2097" s="36"/>
      <c r="E2097" s="36"/>
      <c r="F2097" s="36"/>
      <c r="G2097" s="36"/>
      <c r="H2097" s="36"/>
      <c r="I2097" s="36"/>
      <c r="J2097" s="36"/>
      <c r="K2097" s="36"/>
      <c r="L2097" s="36"/>
      <c r="M2097" s="36"/>
      <c r="N2097" s="36"/>
      <c r="O2097" s="37"/>
      <c r="P2097" s="37"/>
      <c r="Q2097" s="37"/>
      <c r="R2097" s="37"/>
      <c r="S2097" s="37"/>
      <c r="T2097" s="133"/>
    </row>
    <row r="2098" spans="1:20">
      <c r="A2098" s="40"/>
      <c r="B2098" s="6">
        <v>2017</v>
      </c>
      <c r="C2098" s="36"/>
      <c r="D2098" s="36"/>
      <c r="E2098" s="36"/>
      <c r="F2098" s="36"/>
      <c r="G2098" s="36"/>
      <c r="H2098" s="36"/>
      <c r="I2098" s="36"/>
      <c r="J2098" s="36"/>
      <c r="K2098" s="36"/>
      <c r="L2098" s="36"/>
      <c r="M2098" s="36"/>
      <c r="N2098" s="37"/>
      <c r="O2098" s="37"/>
      <c r="P2098" s="37"/>
      <c r="Q2098" s="37"/>
      <c r="R2098" s="37"/>
      <c r="S2098" s="37"/>
      <c r="T2098" s="133"/>
    </row>
    <row r="2099" spans="1:20">
      <c r="B2099" s="6">
        <v>2016</v>
      </c>
      <c r="C2099" s="36"/>
      <c r="D2099" s="36"/>
      <c r="E2099" s="36"/>
      <c r="F2099" s="36"/>
      <c r="G2099" s="36"/>
      <c r="H2099" s="36"/>
      <c r="I2099" s="36"/>
      <c r="J2099" s="36"/>
      <c r="K2099" s="36"/>
      <c r="L2099" s="36"/>
      <c r="M2099" s="37"/>
      <c r="N2099" s="37"/>
      <c r="O2099" s="37"/>
      <c r="P2099" s="37"/>
      <c r="Q2099" s="37"/>
      <c r="R2099" s="37"/>
      <c r="S2099" s="37"/>
      <c r="T2099" s="133"/>
    </row>
    <row r="2100" spans="1:20">
      <c r="B2100" s="6">
        <v>2015</v>
      </c>
      <c r="C2100" s="36"/>
      <c r="D2100" s="36"/>
      <c r="E2100" s="36"/>
      <c r="F2100" s="36"/>
      <c r="G2100" s="36"/>
      <c r="H2100" s="36"/>
      <c r="I2100" s="36"/>
      <c r="J2100" s="36"/>
      <c r="K2100" s="36"/>
      <c r="L2100" s="37"/>
      <c r="M2100" s="37"/>
      <c r="N2100" s="37"/>
      <c r="O2100" s="37"/>
      <c r="P2100" s="37"/>
      <c r="Q2100" s="37"/>
      <c r="R2100" s="37"/>
      <c r="S2100" s="37"/>
      <c r="T2100" s="133"/>
    </row>
    <row r="2101" spans="1:20">
      <c r="B2101" s="6">
        <v>2014</v>
      </c>
      <c r="C2101" s="36"/>
      <c r="D2101" s="36"/>
      <c r="E2101" s="36"/>
      <c r="F2101" s="36"/>
      <c r="G2101" s="36"/>
      <c r="H2101" s="36"/>
      <c r="I2101" s="36"/>
      <c r="J2101" s="36"/>
      <c r="K2101" s="37"/>
      <c r="L2101" s="37"/>
      <c r="M2101" s="37"/>
      <c r="N2101" s="37"/>
      <c r="O2101" s="37"/>
      <c r="P2101" s="37"/>
      <c r="Q2101" s="37"/>
      <c r="R2101" s="37"/>
      <c r="S2101" s="37"/>
      <c r="T2101" s="133"/>
    </row>
    <row r="2102" spans="1:20">
      <c r="B2102" s="6">
        <v>2013</v>
      </c>
      <c r="C2102" s="36"/>
      <c r="D2102" s="36"/>
      <c r="E2102" s="36"/>
      <c r="F2102" s="36"/>
      <c r="G2102" s="36"/>
      <c r="H2102" s="36"/>
      <c r="I2102" s="36"/>
      <c r="J2102" s="37"/>
      <c r="K2102" s="37"/>
      <c r="L2102" s="37"/>
      <c r="M2102" s="37"/>
      <c r="N2102" s="37"/>
      <c r="O2102" s="37"/>
      <c r="P2102" s="37"/>
      <c r="Q2102" s="37"/>
      <c r="R2102" s="37"/>
      <c r="S2102" s="37"/>
      <c r="T2102" s="133"/>
    </row>
    <row r="2103" spans="1:20">
      <c r="B2103" s="6">
        <v>2012</v>
      </c>
      <c r="C2103" s="36"/>
      <c r="D2103" s="36"/>
      <c r="E2103" s="36"/>
      <c r="F2103" s="36"/>
      <c r="G2103" s="36"/>
      <c r="H2103" s="36"/>
      <c r="I2103" s="37"/>
      <c r="J2103" s="37"/>
      <c r="K2103" s="37"/>
      <c r="L2103" s="37"/>
      <c r="M2103" s="37"/>
      <c r="N2103" s="37"/>
      <c r="O2103" s="37"/>
      <c r="P2103" s="37"/>
      <c r="Q2103" s="37"/>
      <c r="R2103" s="37"/>
      <c r="S2103" s="37"/>
      <c r="T2103" s="133"/>
    </row>
    <row r="2104" spans="1:20">
      <c r="B2104" s="6">
        <v>2011</v>
      </c>
      <c r="C2104" s="36"/>
      <c r="D2104" s="36"/>
      <c r="E2104" s="36"/>
      <c r="F2104" s="36"/>
      <c r="G2104" s="36"/>
      <c r="H2104" s="37"/>
      <c r="I2104" s="37"/>
      <c r="J2104" s="37"/>
      <c r="K2104" s="37"/>
      <c r="L2104" s="37"/>
      <c r="M2104" s="37"/>
      <c r="N2104" s="37"/>
      <c r="O2104" s="37"/>
      <c r="P2104" s="37"/>
      <c r="Q2104" s="37"/>
      <c r="R2104" s="37"/>
      <c r="S2104" s="37"/>
      <c r="T2104" s="133"/>
    </row>
    <row r="2105" spans="1:20">
      <c r="B2105" s="6">
        <v>2010</v>
      </c>
      <c r="C2105" s="36"/>
      <c r="D2105" s="36"/>
      <c r="E2105" s="36"/>
      <c r="F2105" s="36"/>
      <c r="G2105" s="37"/>
      <c r="H2105" s="37"/>
      <c r="I2105" s="37"/>
      <c r="J2105" s="37"/>
      <c r="K2105" s="37"/>
      <c r="L2105" s="37"/>
      <c r="M2105" s="37"/>
      <c r="N2105" s="37"/>
      <c r="O2105" s="37"/>
      <c r="P2105" s="37"/>
      <c r="Q2105" s="37"/>
      <c r="R2105" s="37"/>
      <c r="S2105" s="37"/>
      <c r="T2105" s="133"/>
    </row>
    <row r="2106" spans="1:20">
      <c r="B2106" s="6">
        <v>2009</v>
      </c>
      <c r="C2106" s="36"/>
      <c r="D2106" s="36"/>
      <c r="E2106" s="36"/>
      <c r="F2106" s="37"/>
      <c r="G2106" s="37"/>
      <c r="H2106" s="37"/>
      <c r="I2106" s="37"/>
      <c r="J2106" s="37"/>
      <c r="K2106" s="37"/>
      <c r="L2106" s="37"/>
      <c r="M2106" s="37"/>
      <c r="N2106" s="37"/>
      <c r="O2106" s="37"/>
      <c r="P2106" s="37"/>
      <c r="Q2106" s="37"/>
      <c r="R2106" s="37"/>
      <c r="S2106" s="37"/>
      <c r="T2106" s="133"/>
    </row>
    <row r="2107" spans="1:20">
      <c r="B2107" s="6">
        <v>2008</v>
      </c>
      <c r="C2107" s="36"/>
      <c r="D2107" s="36"/>
      <c r="E2107" s="37"/>
      <c r="F2107" s="37"/>
      <c r="G2107" s="37"/>
      <c r="H2107" s="37"/>
      <c r="I2107" s="37"/>
      <c r="J2107" s="37"/>
      <c r="K2107" s="37"/>
      <c r="L2107" s="37"/>
      <c r="M2107" s="37"/>
      <c r="N2107" s="37"/>
      <c r="O2107" s="37"/>
      <c r="P2107" s="37"/>
      <c r="Q2107" s="37"/>
      <c r="R2107" s="37"/>
      <c r="S2107" s="37"/>
      <c r="T2107" s="133"/>
    </row>
    <row r="2108" spans="1:20">
      <c r="B2108" s="6">
        <v>2007</v>
      </c>
      <c r="C2108" s="36"/>
      <c r="D2108" s="37"/>
      <c r="E2108" s="37"/>
      <c r="F2108" s="37"/>
      <c r="G2108" s="37"/>
      <c r="H2108" s="37"/>
      <c r="I2108" s="37"/>
      <c r="J2108" s="37"/>
      <c r="K2108" s="37"/>
      <c r="L2108" s="37"/>
      <c r="M2108" s="37"/>
      <c r="N2108" s="37"/>
      <c r="O2108" s="37"/>
      <c r="P2108" s="37"/>
      <c r="Q2108" s="37"/>
      <c r="R2108" s="37"/>
      <c r="S2108" s="37"/>
      <c r="T2108" s="133"/>
    </row>
    <row r="2109" spans="1:20">
      <c r="B2109" s="6">
        <v>2006</v>
      </c>
      <c r="C2109" s="37"/>
      <c r="D2109" s="37"/>
      <c r="E2109" s="37"/>
      <c r="F2109" s="37"/>
      <c r="G2109" s="37"/>
      <c r="H2109" s="37"/>
      <c r="I2109" s="37"/>
      <c r="J2109" s="37"/>
      <c r="K2109" s="37"/>
      <c r="L2109" s="37"/>
      <c r="M2109" s="37"/>
      <c r="N2109" s="37"/>
      <c r="O2109" s="37"/>
      <c r="P2109" s="37"/>
      <c r="Q2109" s="37"/>
      <c r="R2109" s="37"/>
      <c r="S2109" s="37"/>
      <c r="T2109" s="133"/>
    </row>
    <row r="2110" spans="1:20">
      <c r="B2110" s="6">
        <v>2005</v>
      </c>
      <c r="C2110" s="37"/>
      <c r="D2110" s="37"/>
      <c r="E2110" s="37"/>
      <c r="F2110" s="37"/>
      <c r="G2110" s="37"/>
      <c r="H2110" s="37"/>
      <c r="I2110" s="37"/>
      <c r="J2110" s="37"/>
      <c r="K2110" s="37"/>
      <c r="L2110" s="37"/>
      <c r="M2110" s="37"/>
      <c r="N2110" s="37"/>
      <c r="O2110" s="37"/>
      <c r="P2110" s="37"/>
      <c r="Q2110" s="37"/>
      <c r="R2110" s="37"/>
      <c r="S2110" s="37"/>
      <c r="T2110" s="133"/>
    </row>
    <row r="2111" spans="1:20">
      <c r="B2111" s="6">
        <v>2004</v>
      </c>
      <c r="C2111" s="37"/>
      <c r="D2111" s="37"/>
      <c r="E2111" s="37"/>
      <c r="F2111" s="37"/>
      <c r="G2111" s="37"/>
      <c r="H2111" s="37"/>
      <c r="I2111" s="37"/>
      <c r="J2111" s="37"/>
      <c r="K2111" s="37"/>
      <c r="L2111" s="37"/>
      <c r="M2111" s="37"/>
      <c r="N2111" s="37"/>
      <c r="O2111" s="37"/>
      <c r="P2111" s="37"/>
      <c r="Q2111" s="37"/>
      <c r="R2111" s="37"/>
      <c r="S2111" s="37"/>
      <c r="T2111" s="133"/>
    </row>
    <row r="2112" spans="1:20">
      <c r="B2112" s="6">
        <v>2003</v>
      </c>
      <c r="C2112" s="37"/>
      <c r="D2112" s="37"/>
      <c r="E2112" s="37"/>
      <c r="F2112" s="37"/>
      <c r="G2112" s="37"/>
      <c r="H2112" s="37"/>
      <c r="I2112" s="37"/>
      <c r="J2112" s="37"/>
      <c r="K2112" s="37"/>
      <c r="L2112" s="37"/>
      <c r="M2112" s="37"/>
      <c r="N2112" s="37"/>
      <c r="O2112" s="37"/>
      <c r="P2112" s="37"/>
      <c r="Q2112" s="37"/>
      <c r="R2112" s="37"/>
      <c r="S2112" s="37"/>
      <c r="T2112" s="133"/>
    </row>
    <row r="2113" spans="2:20">
      <c r="B2113" s="6">
        <v>2002</v>
      </c>
      <c r="C2113" s="37"/>
      <c r="D2113" s="37"/>
      <c r="E2113" s="37"/>
      <c r="F2113" s="37"/>
      <c r="G2113" s="37"/>
      <c r="H2113" s="37"/>
      <c r="I2113" s="37"/>
      <c r="J2113" s="37"/>
      <c r="K2113" s="37"/>
      <c r="L2113" s="37"/>
      <c r="M2113" s="37"/>
      <c r="N2113" s="37"/>
      <c r="O2113" s="37"/>
      <c r="P2113" s="37"/>
      <c r="Q2113" s="37"/>
      <c r="R2113" s="37"/>
      <c r="S2113" s="37"/>
      <c r="T2113" s="133"/>
    </row>
    <row r="2114" spans="2:20">
      <c r="B2114" s="6">
        <v>2001</v>
      </c>
      <c r="C2114" s="37"/>
      <c r="D2114" s="37"/>
      <c r="E2114" s="37"/>
      <c r="F2114" s="37"/>
      <c r="G2114" s="37"/>
      <c r="H2114" s="37"/>
      <c r="I2114" s="37"/>
      <c r="J2114" s="37"/>
      <c r="K2114" s="37"/>
      <c r="L2114" s="37"/>
      <c r="M2114" s="37"/>
      <c r="N2114" s="37"/>
      <c r="O2114" s="37"/>
      <c r="P2114" s="37"/>
      <c r="Q2114" s="37"/>
      <c r="R2114" s="37"/>
      <c r="S2114" s="37"/>
      <c r="T2114" s="133"/>
    </row>
    <row r="2115" spans="2:20">
      <c r="B2115" s="6">
        <v>2000</v>
      </c>
      <c r="C2115" s="37"/>
      <c r="D2115" s="37"/>
      <c r="E2115" s="37"/>
      <c r="F2115" s="37"/>
      <c r="G2115" s="37"/>
      <c r="H2115" s="37"/>
      <c r="I2115" s="37"/>
      <c r="J2115" s="37"/>
      <c r="K2115" s="37"/>
      <c r="L2115" s="37"/>
      <c r="M2115" s="37"/>
      <c r="N2115" s="37"/>
      <c r="O2115" s="37"/>
      <c r="P2115" s="37"/>
      <c r="Q2115" s="37"/>
      <c r="R2115" s="37"/>
      <c r="S2115" s="37"/>
      <c r="T2115" s="133"/>
    </row>
    <row r="2116" spans="2:20">
      <c r="B2116" s="6">
        <v>1999</v>
      </c>
      <c r="C2116" s="37"/>
      <c r="D2116" s="37"/>
      <c r="E2116" s="37"/>
      <c r="F2116" s="37"/>
      <c r="G2116" s="37"/>
      <c r="H2116" s="37"/>
      <c r="I2116" s="37"/>
      <c r="J2116" s="37"/>
      <c r="K2116" s="37"/>
      <c r="L2116" s="37"/>
      <c r="M2116" s="37"/>
      <c r="N2116" s="37"/>
      <c r="O2116" s="37"/>
      <c r="P2116" s="37"/>
      <c r="Q2116" s="37"/>
      <c r="R2116" s="37"/>
      <c r="S2116" s="37"/>
      <c r="T2116" s="133"/>
    </row>
    <row r="2117" spans="2:20">
      <c r="B2117" s="6">
        <v>1998</v>
      </c>
      <c r="C2117" s="37"/>
      <c r="D2117" s="37"/>
      <c r="E2117" s="37"/>
      <c r="F2117" s="37"/>
      <c r="G2117" s="37"/>
      <c r="H2117" s="37"/>
      <c r="I2117" s="37"/>
      <c r="J2117" s="37"/>
      <c r="K2117" s="37"/>
      <c r="L2117" s="37"/>
      <c r="M2117" s="37"/>
      <c r="N2117" s="37"/>
      <c r="O2117" s="37"/>
      <c r="P2117" s="37"/>
      <c r="Q2117" s="37"/>
      <c r="R2117" s="37"/>
      <c r="S2117" s="37"/>
      <c r="T2117" s="133"/>
    </row>
    <row r="2118" spans="2:20">
      <c r="B2118" s="6">
        <v>1997</v>
      </c>
      <c r="C2118" s="37"/>
      <c r="D2118" s="37"/>
      <c r="E2118" s="37"/>
      <c r="F2118" s="37"/>
      <c r="G2118" s="37"/>
      <c r="H2118" s="37"/>
      <c r="I2118" s="37"/>
      <c r="J2118" s="37"/>
      <c r="K2118" s="37"/>
      <c r="L2118" s="37"/>
      <c r="M2118" s="37"/>
      <c r="N2118" s="37"/>
      <c r="O2118" s="37"/>
      <c r="P2118" s="37"/>
      <c r="Q2118" s="37"/>
      <c r="R2118" s="37"/>
      <c r="S2118" s="37"/>
    </row>
    <row r="2119" spans="2:20">
      <c r="B2119" s="6">
        <v>1996</v>
      </c>
      <c r="C2119" s="37"/>
      <c r="D2119" s="37"/>
      <c r="E2119" s="37"/>
      <c r="F2119" s="37"/>
      <c r="G2119" s="37"/>
      <c r="H2119" s="37"/>
      <c r="I2119" s="37"/>
      <c r="J2119" s="37"/>
      <c r="K2119" s="37"/>
      <c r="L2119" s="37"/>
      <c r="M2119" s="37"/>
      <c r="N2119" s="37"/>
      <c r="O2119" s="37"/>
      <c r="P2119" s="37"/>
      <c r="Q2119" s="37"/>
      <c r="R2119" s="37"/>
      <c r="S2119" s="37"/>
    </row>
    <row r="2120" spans="2:20">
      <c r="B2120" s="6">
        <v>1995</v>
      </c>
      <c r="C2120" s="37"/>
      <c r="D2120" s="37"/>
      <c r="E2120" s="37"/>
      <c r="F2120" s="37"/>
      <c r="G2120" s="37"/>
      <c r="H2120" s="37"/>
      <c r="I2120" s="37"/>
      <c r="J2120" s="37"/>
      <c r="K2120" s="37"/>
      <c r="L2120" s="37"/>
      <c r="M2120" s="37"/>
      <c r="N2120" s="37"/>
      <c r="O2120" s="37"/>
      <c r="P2120" s="37"/>
      <c r="Q2120" s="37"/>
      <c r="R2120" s="37"/>
      <c r="S2120" s="37"/>
    </row>
    <row r="2121" spans="2:20">
      <c r="B2121" s="6">
        <v>1994</v>
      </c>
      <c r="C2121" s="37"/>
      <c r="D2121" s="37"/>
      <c r="E2121" s="37"/>
      <c r="F2121" s="37"/>
      <c r="G2121" s="37"/>
      <c r="H2121" s="37"/>
      <c r="I2121" s="37"/>
      <c r="J2121" s="37"/>
      <c r="K2121" s="37"/>
      <c r="L2121" s="37"/>
      <c r="M2121" s="37"/>
      <c r="N2121" s="37"/>
      <c r="O2121" s="37"/>
      <c r="P2121" s="37"/>
      <c r="Q2121" s="37"/>
      <c r="R2121" s="37"/>
      <c r="S2121" s="37"/>
    </row>
    <row r="2122" spans="2:20">
      <c r="B2122" s="6">
        <v>1993</v>
      </c>
      <c r="C2122" s="37"/>
      <c r="D2122" s="37"/>
      <c r="E2122" s="37"/>
      <c r="F2122" s="37"/>
      <c r="G2122" s="37"/>
      <c r="H2122" s="37"/>
      <c r="I2122" s="37"/>
      <c r="J2122" s="37"/>
      <c r="K2122" s="37"/>
      <c r="L2122" s="37"/>
      <c r="M2122" s="37"/>
      <c r="N2122" s="37"/>
      <c r="O2122" s="37"/>
      <c r="P2122" s="37"/>
      <c r="Q2122" s="37"/>
      <c r="R2122" s="37"/>
      <c r="S2122" s="37"/>
    </row>
    <row r="2123" spans="2:20">
      <c r="B2123" s="6">
        <v>1992</v>
      </c>
      <c r="C2123" s="37"/>
      <c r="D2123" s="37"/>
      <c r="E2123" s="37"/>
      <c r="F2123" s="37"/>
      <c r="G2123" s="37"/>
      <c r="H2123" s="37"/>
      <c r="I2123" s="37"/>
      <c r="J2123" s="37"/>
      <c r="K2123" s="37"/>
      <c r="L2123" s="37"/>
      <c r="M2123" s="37"/>
      <c r="N2123" s="37"/>
      <c r="O2123" s="37"/>
      <c r="P2123" s="37"/>
      <c r="Q2123" s="37"/>
      <c r="R2123" s="37"/>
      <c r="S2123" s="37"/>
    </row>
    <row r="2124" spans="2:20">
      <c r="B2124" s="6">
        <v>1991</v>
      </c>
      <c r="C2124" s="37"/>
      <c r="D2124" s="37"/>
      <c r="E2124" s="37"/>
      <c r="F2124" s="37"/>
      <c r="G2124" s="37"/>
      <c r="H2124" s="37"/>
      <c r="I2124" s="37"/>
      <c r="J2124" s="37"/>
      <c r="K2124" s="37"/>
      <c r="L2124" s="37"/>
      <c r="M2124" s="37"/>
      <c r="N2124" s="37"/>
      <c r="O2124" s="37"/>
      <c r="P2124" s="37"/>
      <c r="Q2124" s="37"/>
      <c r="R2124" s="37"/>
      <c r="S2124" s="37"/>
    </row>
    <row r="2125" spans="2:20">
      <c r="B2125" s="6">
        <v>1990</v>
      </c>
      <c r="C2125" s="37"/>
      <c r="D2125" s="37"/>
      <c r="E2125" s="37"/>
      <c r="F2125" s="37"/>
      <c r="G2125" s="37"/>
      <c r="H2125" s="37"/>
      <c r="I2125" s="37"/>
      <c r="J2125" s="37"/>
      <c r="K2125" s="37"/>
      <c r="L2125" s="37"/>
      <c r="M2125" s="37"/>
      <c r="N2125" s="37"/>
      <c r="O2125" s="37"/>
      <c r="P2125" s="37"/>
      <c r="Q2125" s="37"/>
      <c r="R2125" s="37"/>
      <c r="S2125" s="37"/>
    </row>
    <row r="2126" spans="2:20">
      <c r="B2126" s="6">
        <v>1989</v>
      </c>
      <c r="C2126" s="37"/>
      <c r="D2126" s="37"/>
      <c r="E2126" s="37"/>
      <c r="F2126" s="37"/>
      <c r="G2126" s="37"/>
      <c r="H2126" s="37"/>
      <c r="I2126" s="37"/>
      <c r="J2126" s="37"/>
      <c r="K2126" s="37"/>
      <c r="L2126" s="37"/>
      <c r="M2126" s="37"/>
      <c r="N2126" s="37"/>
      <c r="O2126" s="37"/>
      <c r="P2126" s="37"/>
      <c r="Q2126" s="37"/>
      <c r="R2126" s="37"/>
      <c r="S2126" s="37"/>
    </row>
    <row r="2127" spans="2:20">
      <c r="B2127" s="6">
        <v>1988</v>
      </c>
      <c r="C2127" s="37"/>
      <c r="D2127" s="37"/>
      <c r="E2127" s="37"/>
      <c r="F2127" s="37"/>
      <c r="G2127" s="37"/>
      <c r="H2127" s="37"/>
      <c r="I2127" s="37"/>
      <c r="J2127" s="37"/>
      <c r="K2127" s="37"/>
      <c r="L2127" s="37"/>
      <c r="M2127" s="37"/>
      <c r="N2127" s="37"/>
      <c r="O2127" s="37"/>
      <c r="P2127" s="37"/>
      <c r="Q2127" s="37"/>
      <c r="R2127" s="37"/>
      <c r="S2127" s="37"/>
    </row>
    <row r="2128" spans="2:20">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130"/>
      <c r="J2208" s="130"/>
      <c r="K2208" s="130"/>
      <c r="L2208" s="130"/>
      <c r="M2208" s="130"/>
      <c r="N2208" s="130"/>
      <c r="O2208" s="130"/>
      <c r="P2208" s="130"/>
      <c r="Q2208" s="130"/>
      <c r="R2208" s="130"/>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20">
      <c r="B2273" s="6">
        <v>1937</v>
      </c>
      <c r="C2273" s="37"/>
      <c r="D2273" s="37"/>
      <c r="E2273" s="37"/>
      <c r="F2273" s="37"/>
      <c r="G2273" s="37"/>
      <c r="H2273" s="37"/>
      <c r="I2273" s="37"/>
      <c r="J2273" s="37"/>
      <c r="K2273" s="37"/>
      <c r="L2273" s="37"/>
      <c r="M2273" s="37"/>
      <c r="N2273" s="37"/>
      <c r="O2273" s="37"/>
      <c r="P2273" s="37"/>
      <c r="Q2273" s="37"/>
      <c r="R2273" s="37"/>
      <c r="S2273" s="37"/>
    </row>
    <row r="2274" spans="1:20">
      <c r="B2274" s="6">
        <v>1936</v>
      </c>
      <c r="C2274" s="37"/>
      <c r="D2274" s="37"/>
      <c r="E2274" s="37"/>
      <c r="F2274" s="37"/>
      <c r="G2274" s="37"/>
      <c r="H2274" s="37"/>
      <c r="I2274" s="37"/>
      <c r="J2274" s="37"/>
      <c r="K2274" s="37"/>
      <c r="L2274" s="37"/>
      <c r="M2274" s="37"/>
      <c r="N2274" s="37"/>
      <c r="O2274" s="37"/>
      <c r="P2274" s="37"/>
      <c r="Q2274" s="37"/>
      <c r="R2274" s="37"/>
      <c r="S2274" s="37"/>
    </row>
    <row r="2275" spans="1:20">
      <c r="B2275" s="6">
        <v>1935</v>
      </c>
      <c r="C2275" s="37"/>
      <c r="D2275" s="37"/>
      <c r="E2275" s="37"/>
      <c r="F2275" s="37"/>
      <c r="G2275" s="37"/>
      <c r="H2275" s="37"/>
      <c r="I2275" s="37"/>
      <c r="J2275" s="37"/>
      <c r="K2275" s="37"/>
      <c r="L2275" s="37"/>
      <c r="M2275" s="37"/>
      <c r="N2275" s="37"/>
      <c r="O2275" s="37"/>
      <c r="P2275" s="37"/>
      <c r="Q2275" s="37"/>
      <c r="R2275" s="37"/>
      <c r="S2275" s="37"/>
    </row>
    <row r="2276" spans="1:20">
      <c r="B2276" s="6">
        <v>1934</v>
      </c>
      <c r="C2276" s="37"/>
      <c r="D2276" s="37"/>
      <c r="E2276" s="37"/>
      <c r="F2276" s="37"/>
      <c r="G2276" s="37"/>
      <c r="H2276" s="37"/>
      <c r="I2276" s="37"/>
      <c r="J2276" s="37"/>
      <c r="K2276" s="37"/>
      <c r="L2276" s="37"/>
      <c r="M2276" s="37"/>
      <c r="N2276" s="37"/>
      <c r="O2276" s="37"/>
      <c r="P2276" s="37"/>
      <c r="Q2276" s="37"/>
      <c r="R2276" s="37"/>
      <c r="S2276" s="37"/>
    </row>
    <row r="2277" spans="1:20">
      <c r="B2277" s="6">
        <v>1933</v>
      </c>
      <c r="C2277" s="37"/>
      <c r="D2277" s="37"/>
      <c r="E2277" s="37"/>
      <c r="F2277" s="37"/>
      <c r="G2277" s="37"/>
      <c r="H2277" s="37"/>
      <c r="I2277" s="37"/>
      <c r="J2277" s="37"/>
      <c r="K2277" s="37"/>
      <c r="L2277" s="37"/>
      <c r="M2277" s="37"/>
      <c r="N2277" s="37"/>
      <c r="O2277" s="37"/>
      <c r="P2277" s="37"/>
      <c r="Q2277" s="37"/>
      <c r="R2277" s="37"/>
      <c r="S2277" s="37"/>
    </row>
    <row r="2278" spans="1:20">
      <c r="B2278" s="6">
        <v>1932</v>
      </c>
      <c r="C2278" s="37"/>
      <c r="D2278" s="37"/>
      <c r="E2278" s="37"/>
      <c r="F2278" s="37"/>
      <c r="G2278" s="37"/>
      <c r="H2278" s="37"/>
      <c r="I2278" s="37"/>
      <c r="J2278" s="37"/>
      <c r="K2278" s="37"/>
      <c r="L2278" s="37"/>
      <c r="M2278" s="37"/>
      <c r="N2278" s="37"/>
      <c r="O2278" s="37"/>
      <c r="P2278" s="37"/>
      <c r="Q2278" s="37"/>
      <c r="R2278" s="37"/>
      <c r="S2278" s="37"/>
    </row>
    <row r="2279" spans="1:20">
      <c r="B2279" s="6">
        <v>1931</v>
      </c>
      <c r="C2279" s="37"/>
      <c r="D2279" s="37"/>
      <c r="E2279" s="37"/>
      <c r="F2279" s="37"/>
      <c r="G2279" s="37"/>
      <c r="H2279" s="37"/>
      <c r="I2279" s="37"/>
      <c r="J2279" s="37"/>
      <c r="K2279" s="37"/>
      <c r="L2279" s="37"/>
      <c r="M2279" s="37"/>
      <c r="N2279" s="37"/>
      <c r="O2279" s="37"/>
      <c r="P2279" s="37"/>
      <c r="Q2279" s="37"/>
      <c r="R2279" s="37"/>
      <c r="S2279" s="37"/>
    </row>
    <row r="2280" spans="1:20">
      <c r="B2280" s="6">
        <v>1930</v>
      </c>
      <c r="C2280" s="37"/>
      <c r="D2280" s="37"/>
      <c r="E2280" s="37"/>
      <c r="F2280" s="37"/>
      <c r="G2280" s="37"/>
      <c r="H2280" s="37"/>
      <c r="I2280" s="37"/>
      <c r="J2280" s="37"/>
      <c r="K2280" s="37"/>
      <c r="L2280" s="37"/>
      <c r="M2280" s="37"/>
      <c r="N2280" s="37"/>
      <c r="O2280" s="37"/>
      <c r="P2280" s="37"/>
      <c r="Q2280" s="37"/>
      <c r="R2280" s="37"/>
      <c r="S2280" s="37"/>
    </row>
    <row r="2281" spans="1:20">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20">
      <c r="A2282" s="76"/>
      <c r="B2282" s="7"/>
      <c r="C2282" s="8"/>
      <c r="D2282" s="8"/>
      <c r="E2282" s="8"/>
      <c r="F2282" s="8"/>
      <c r="G2282" s="8"/>
      <c r="H2282" s="8"/>
      <c r="I2282" s="8"/>
      <c r="J2282" s="8"/>
      <c r="K2282" s="8"/>
      <c r="L2282" s="8"/>
      <c r="M2282" s="10"/>
    </row>
    <row r="2283" spans="1:20">
      <c r="A2283" s="77" t="s">
        <v>128</v>
      </c>
      <c r="B2283" s="6">
        <v>2022</v>
      </c>
      <c r="C2283" s="36"/>
      <c r="D2283" s="36"/>
      <c r="E2283" s="36"/>
      <c r="F2283" s="36"/>
      <c r="G2283" s="36"/>
      <c r="H2283" s="36"/>
      <c r="I2283" s="36"/>
      <c r="J2283" s="36"/>
      <c r="K2283" s="36"/>
      <c r="L2283" s="36"/>
      <c r="M2283" s="36"/>
      <c r="N2283" s="36"/>
      <c r="O2283" s="36"/>
      <c r="P2283" s="36"/>
      <c r="Q2283" s="36"/>
      <c r="R2283" s="74"/>
      <c r="S2283" s="37">
        <v>73786.89</v>
      </c>
    </row>
    <row r="2284" spans="1:20">
      <c r="A2284" s="38"/>
      <c r="B2284" s="6">
        <v>2021</v>
      </c>
      <c r="C2284" s="36"/>
      <c r="D2284" s="36"/>
      <c r="E2284" s="36"/>
      <c r="F2284" s="36"/>
      <c r="G2284" s="36"/>
      <c r="H2284" s="36"/>
      <c r="I2284" s="36"/>
      <c r="J2284" s="36"/>
      <c r="K2284" s="36"/>
      <c r="L2284" s="36"/>
      <c r="M2284" s="36"/>
      <c r="N2284" s="36"/>
      <c r="O2284" s="36"/>
      <c r="P2284" s="36"/>
      <c r="Q2284" s="36"/>
      <c r="R2284" s="37">
        <v>247993.65000000002</v>
      </c>
      <c r="S2284" s="37">
        <v>247993.65000000002</v>
      </c>
      <c r="T2284" s="133"/>
    </row>
    <row r="2285" spans="1:20">
      <c r="B2285" s="6">
        <v>2020</v>
      </c>
      <c r="C2285" s="36"/>
      <c r="D2285" s="36"/>
      <c r="E2285" s="36"/>
      <c r="F2285" s="36"/>
      <c r="G2285" s="36"/>
      <c r="H2285" s="36"/>
      <c r="I2285" s="36"/>
      <c r="J2285" s="36"/>
      <c r="K2285" s="36"/>
      <c r="L2285" s="36"/>
      <c r="M2285" s="36"/>
      <c r="N2285" s="36"/>
      <c r="O2285" s="36"/>
      <c r="P2285" s="36"/>
      <c r="Q2285" s="37">
        <v>200735.65</v>
      </c>
      <c r="R2285" s="37">
        <v>200735.65</v>
      </c>
      <c r="S2285" s="37">
        <v>200735.65</v>
      </c>
      <c r="T2285" s="133"/>
    </row>
    <row r="2286" spans="1:20">
      <c r="A2286" s="40"/>
      <c r="B2286" s="6">
        <v>2019</v>
      </c>
      <c r="C2286" s="36"/>
      <c r="D2286" s="36"/>
      <c r="E2286" s="36"/>
      <c r="F2286" s="36"/>
      <c r="G2286" s="36"/>
      <c r="H2286" s="36"/>
      <c r="I2286" s="36"/>
      <c r="J2286" s="36"/>
      <c r="K2286" s="36"/>
      <c r="L2286" s="36"/>
      <c r="M2286" s="36"/>
      <c r="N2286" s="36"/>
      <c r="O2286" s="36"/>
      <c r="P2286" s="37">
        <v>27679.78</v>
      </c>
      <c r="Q2286" s="37">
        <v>27679.78</v>
      </c>
      <c r="R2286" s="37">
        <v>27679.78</v>
      </c>
      <c r="S2286" s="37">
        <v>27679.78</v>
      </c>
      <c r="T2286" s="133"/>
    </row>
    <row r="2287" spans="1:20">
      <c r="A2287" s="40"/>
      <c r="B2287" s="6">
        <v>2018</v>
      </c>
      <c r="C2287" s="36"/>
      <c r="D2287" s="36"/>
      <c r="E2287" s="36"/>
      <c r="F2287" s="36"/>
      <c r="G2287" s="36"/>
      <c r="H2287" s="36"/>
      <c r="I2287" s="36"/>
      <c r="J2287" s="36"/>
      <c r="K2287" s="36"/>
      <c r="L2287" s="36"/>
      <c r="M2287" s="36"/>
      <c r="N2287" s="36"/>
      <c r="O2287" s="37">
        <v>630658.45000000019</v>
      </c>
      <c r="P2287" s="37">
        <v>630658.45000000019</v>
      </c>
      <c r="Q2287" s="37">
        <v>630658.45000000019</v>
      </c>
      <c r="R2287" s="37">
        <v>630658.45000000019</v>
      </c>
      <c r="S2287" s="37">
        <v>630658.45000000019</v>
      </c>
      <c r="T2287" s="133"/>
    </row>
    <row r="2288" spans="1:20">
      <c r="A2288" s="40"/>
      <c r="B2288" s="6">
        <v>2017</v>
      </c>
      <c r="C2288" s="36"/>
      <c r="D2288" s="36"/>
      <c r="E2288" s="36"/>
      <c r="F2288" s="36"/>
      <c r="G2288" s="36"/>
      <c r="H2288" s="36"/>
      <c r="I2288" s="135"/>
      <c r="J2288" s="135"/>
      <c r="K2288" s="135"/>
      <c r="L2288" s="135"/>
      <c r="M2288" s="135"/>
      <c r="N2288" s="134">
        <v>133800.07</v>
      </c>
      <c r="O2288" s="134">
        <v>133800.07</v>
      </c>
      <c r="P2288" s="134">
        <v>133800.07</v>
      </c>
      <c r="Q2288" s="134">
        <v>133800.07</v>
      </c>
      <c r="R2288" s="134">
        <v>133800.07</v>
      </c>
      <c r="S2288" s="134">
        <v>133800.07</v>
      </c>
      <c r="T2288" s="133"/>
    </row>
    <row r="2289" spans="2:20">
      <c r="B2289" s="6">
        <v>2016</v>
      </c>
      <c r="C2289" s="36"/>
      <c r="D2289" s="36"/>
      <c r="E2289" s="36"/>
      <c r="F2289" s="36"/>
      <c r="G2289" s="36"/>
      <c r="H2289" s="36"/>
      <c r="I2289" s="135"/>
      <c r="J2289" s="135"/>
      <c r="K2289" s="135"/>
      <c r="L2289" s="135"/>
      <c r="M2289" s="134">
        <v>32353.57</v>
      </c>
      <c r="N2289" s="134">
        <v>32353.57</v>
      </c>
      <c r="O2289" s="134">
        <v>32353.57</v>
      </c>
      <c r="P2289" s="134">
        <v>32353.57</v>
      </c>
      <c r="Q2289" s="134">
        <v>32353.57</v>
      </c>
      <c r="R2289" s="134">
        <v>32353.57</v>
      </c>
      <c r="S2289" s="134">
        <v>32353.57</v>
      </c>
      <c r="T2289" s="133"/>
    </row>
    <row r="2290" spans="2:20">
      <c r="B2290" s="6">
        <v>2015</v>
      </c>
      <c r="C2290" s="36"/>
      <c r="D2290" s="36"/>
      <c r="E2290" s="36"/>
      <c r="F2290" s="36"/>
      <c r="G2290" s="36"/>
      <c r="H2290" s="36"/>
      <c r="I2290" s="135"/>
      <c r="J2290" s="135"/>
      <c r="K2290" s="135"/>
      <c r="L2290" s="134"/>
      <c r="M2290" s="134">
        <v>62746.1</v>
      </c>
      <c r="N2290" s="134">
        <v>62746.1</v>
      </c>
      <c r="O2290" s="134">
        <v>62746.1</v>
      </c>
      <c r="P2290" s="134">
        <v>62746.1</v>
      </c>
      <c r="Q2290" s="134">
        <v>62746.1</v>
      </c>
      <c r="R2290" s="134">
        <v>62746.1</v>
      </c>
      <c r="S2290" s="134">
        <v>62746.1</v>
      </c>
      <c r="T2290" s="133"/>
    </row>
    <row r="2291" spans="2:20">
      <c r="B2291" s="6">
        <v>2014</v>
      </c>
      <c r="C2291" s="36"/>
      <c r="D2291" s="36"/>
      <c r="E2291" s="36"/>
      <c r="F2291" s="36"/>
      <c r="G2291" s="36"/>
      <c r="H2291" s="36"/>
      <c r="I2291" s="135"/>
      <c r="J2291" s="135"/>
      <c r="K2291" s="134"/>
      <c r="L2291" s="134"/>
      <c r="M2291" s="134">
        <v>127046.92000000001</v>
      </c>
      <c r="N2291" s="134">
        <v>127046.92000000001</v>
      </c>
      <c r="O2291" s="134">
        <v>127046.92000000001</v>
      </c>
      <c r="P2291" s="134">
        <v>127046.92000000001</v>
      </c>
      <c r="Q2291" s="134">
        <v>127046.92000000001</v>
      </c>
      <c r="R2291" s="134">
        <v>127046.92000000001</v>
      </c>
      <c r="S2291" s="134">
        <v>127046.92000000001</v>
      </c>
      <c r="T2291" s="133"/>
    </row>
    <row r="2292" spans="2:20">
      <c r="B2292" s="6">
        <v>2013</v>
      </c>
      <c r="C2292" s="36"/>
      <c r="D2292" s="36"/>
      <c r="E2292" s="36"/>
      <c r="F2292" s="36"/>
      <c r="G2292" s="36"/>
      <c r="H2292" s="36"/>
      <c r="I2292" s="135"/>
      <c r="J2292" s="134"/>
      <c r="K2292" s="134"/>
      <c r="L2292" s="134"/>
      <c r="M2292" s="134">
        <v>10889.82</v>
      </c>
      <c r="N2292" s="134">
        <v>10889.82</v>
      </c>
      <c r="O2292" s="134">
        <v>10889.82</v>
      </c>
      <c r="P2292" s="134">
        <v>10889.82</v>
      </c>
      <c r="Q2292" s="134">
        <v>10889.82</v>
      </c>
      <c r="R2292" s="134">
        <v>10889.82</v>
      </c>
      <c r="S2292" s="134">
        <v>10889.82</v>
      </c>
      <c r="T2292" s="133"/>
    </row>
    <row r="2293" spans="2:20">
      <c r="B2293" s="6">
        <v>2012</v>
      </c>
      <c r="C2293" s="36"/>
      <c r="D2293" s="36"/>
      <c r="E2293" s="36"/>
      <c r="F2293" s="36"/>
      <c r="G2293" s="36"/>
      <c r="H2293" s="36"/>
      <c r="I2293" s="134"/>
      <c r="J2293" s="134"/>
      <c r="K2293" s="134"/>
      <c r="L2293" s="134"/>
      <c r="M2293" s="134">
        <v>243505.11000000004</v>
      </c>
      <c r="N2293" s="134">
        <v>243505.11000000004</v>
      </c>
      <c r="O2293" s="134">
        <v>243505.11000000004</v>
      </c>
      <c r="P2293" s="134">
        <v>243505.11000000004</v>
      </c>
      <c r="Q2293" s="134">
        <v>243505.11000000004</v>
      </c>
      <c r="R2293" s="134">
        <v>243505.11000000004</v>
      </c>
      <c r="S2293" s="134">
        <v>243505.11000000004</v>
      </c>
      <c r="T2293" s="133"/>
    </row>
    <row r="2294" spans="2:20">
      <c r="B2294" s="6">
        <v>2011</v>
      </c>
      <c r="C2294" s="36"/>
      <c r="D2294" s="36"/>
      <c r="E2294" s="36"/>
      <c r="F2294" s="36"/>
      <c r="G2294" s="36"/>
      <c r="H2294" s="37"/>
      <c r="I2294" s="134"/>
      <c r="J2294" s="134"/>
      <c r="K2294" s="134"/>
      <c r="L2294" s="134"/>
      <c r="M2294" s="134">
        <v>15853.97</v>
      </c>
      <c r="N2294" s="134">
        <v>15853.97</v>
      </c>
      <c r="O2294" s="134">
        <v>15853.97</v>
      </c>
      <c r="P2294" s="134">
        <v>15853.97</v>
      </c>
      <c r="Q2294" s="134">
        <v>15853.97</v>
      </c>
      <c r="R2294" s="134">
        <v>15853.97</v>
      </c>
      <c r="S2294" s="134">
        <v>15853.97</v>
      </c>
      <c r="T2294" s="133"/>
    </row>
    <row r="2295" spans="2:20">
      <c r="B2295" s="6">
        <v>2010</v>
      </c>
      <c r="C2295" s="36"/>
      <c r="D2295" s="36"/>
      <c r="E2295" s="36"/>
      <c r="F2295" s="36"/>
      <c r="G2295" s="37"/>
      <c r="H2295" s="37"/>
      <c r="I2295" s="134"/>
      <c r="J2295" s="134"/>
      <c r="K2295" s="134"/>
      <c r="L2295" s="134"/>
      <c r="M2295" s="134"/>
      <c r="N2295" s="134">
        <v>0</v>
      </c>
      <c r="O2295" s="134">
        <v>0</v>
      </c>
      <c r="P2295" s="134">
        <v>0</v>
      </c>
      <c r="Q2295" s="134">
        <v>0</v>
      </c>
      <c r="R2295" s="134">
        <v>0</v>
      </c>
      <c r="S2295" s="134">
        <v>0</v>
      </c>
      <c r="T2295" s="133"/>
    </row>
    <row r="2296" spans="2:20">
      <c r="B2296" s="6">
        <v>2009</v>
      </c>
      <c r="C2296" s="36"/>
      <c r="D2296" s="36"/>
      <c r="E2296" s="36"/>
      <c r="F2296" s="37"/>
      <c r="G2296" s="37"/>
      <c r="H2296" s="37"/>
      <c r="I2296" s="134"/>
      <c r="J2296" s="134"/>
      <c r="K2296" s="134"/>
      <c r="L2296" s="134"/>
      <c r="M2296" s="134"/>
      <c r="N2296" s="134">
        <v>34074.81</v>
      </c>
      <c r="O2296" s="134">
        <v>34074.81</v>
      </c>
      <c r="P2296" s="134">
        <v>34074.81</v>
      </c>
      <c r="Q2296" s="134">
        <v>34074.81</v>
      </c>
      <c r="R2296" s="134">
        <v>34074.81</v>
      </c>
      <c r="S2296" s="134">
        <v>34074.81</v>
      </c>
      <c r="T2296" s="133"/>
    </row>
    <row r="2297" spans="2:20">
      <c r="B2297" s="6">
        <v>2008</v>
      </c>
      <c r="C2297" s="36"/>
      <c r="D2297" s="36"/>
      <c r="E2297" s="37"/>
      <c r="F2297" s="37"/>
      <c r="G2297" s="37"/>
      <c r="H2297" s="37"/>
      <c r="I2297" s="134"/>
      <c r="J2297" s="134"/>
      <c r="K2297" s="134"/>
      <c r="L2297" s="134"/>
      <c r="M2297" s="134"/>
      <c r="N2297" s="134">
        <v>14515.51</v>
      </c>
      <c r="O2297" s="134">
        <v>14515.51</v>
      </c>
      <c r="P2297" s="134">
        <v>14515.51</v>
      </c>
      <c r="Q2297" s="134">
        <v>14515.51</v>
      </c>
      <c r="R2297" s="134">
        <v>14515.51</v>
      </c>
      <c r="S2297" s="134">
        <v>14515.51</v>
      </c>
      <c r="T2297" s="133"/>
    </row>
    <row r="2298" spans="2:20">
      <c r="B2298" s="6">
        <v>2007</v>
      </c>
      <c r="C2298" s="36"/>
      <c r="D2298" s="37"/>
      <c r="E2298" s="37"/>
      <c r="F2298" s="37"/>
      <c r="G2298" s="37"/>
      <c r="H2298" s="37"/>
      <c r="I2298" s="134"/>
      <c r="J2298" s="134"/>
      <c r="K2298" s="134"/>
      <c r="L2298" s="134"/>
      <c r="M2298" s="134"/>
      <c r="N2298" s="134">
        <v>0</v>
      </c>
      <c r="O2298" s="134">
        <v>0</v>
      </c>
      <c r="P2298" s="134">
        <v>0</v>
      </c>
      <c r="Q2298" s="134">
        <v>0</v>
      </c>
      <c r="R2298" s="134">
        <v>0</v>
      </c>
      <c r="S2298" s="134">
        <v>0</v>
      </c>
      <c r="T2298" s="133"/>
    </row>
    <row r="2299" spans="2:20">
      <c r="B2299" s="6">
        <v>2006</v>
      </c>
      <c r="C2299" s="37"/>
      <c r="D2299" s="37"/>
      <c r="E2299" s="37"/>
      <c r="F2299" s="37"/>
      <c r="G2299" s="37"/>
      <c r="H2299" s="37"/>
      <c r="I2299" s="134"/>
      <c r="J2299" s="134"/>
      <c r="K2299" s="134"/>
      <c r="L2299" s="134"/>
      <c r="M2299" s="134"/>
      <c r="N2299" s="134">
        <v>7778.71</v>
      </c>
      <c r="O2299" s="134">
        <v>7778.71</v>
      </c>
      <c r="P2299" s="134">
        <v>7778.71</v>
      </c>
      <c r="Q2299" s="134">
        <v>7778.71</v>
      </c>
      <c r="R2299" s="134">
        <v>7778.71</v>
      </c>
      <c r="S2299" s="134">
        <v>7778.71</v>
      </c>
      <c r="T2299" s="133"/>
    </row>
    <row r="2300" spans="2:20">
      <c r="B2300" s="6">
        <v>2005</v>
      </c>
      <c r="C2300" s="37"/>
      <c r="D2300" s="37"/>
      <c r="E2300" s="37"/>
      <c r="F2300" s="37"/>
      <c r="G2300" s="37"/>
      <c r="H2300" s="37"/>
      <c r="I2300" s="134"/>
      <c r="J2300" s="134"/>
      <c r="K2300" s="134"/>
      <c r="L2300" s="134"/>
      <c r="M2300" s="134"/>
      <c r="N2300" s="134">
        <v>18544.05</v>
      </c>
      <c r="O2300" s="134">
        <v>18544.05</v>
      </c>
      <c r="P2300" s="134">
        <v>18544.05</v>
      </c>
      <c r="Q2300" s="134">
        <v>18544.05</v>
      </c>
      <c r="R2300" s="134">
        <v>18544.05</v>
      </c>
      <c r="S2300" s="134">
        <v>18544.05</v>
      </c>
      <c r="T2300" s="133"/>
    </row>
    <row r="2301" spans="2:20">
      <c r="B2301" s="6">
        <v>2004</v>
      </c>
      <c r="C2301" s="37"/>
      <c r="D2301" s="37"/>
      <c r="E2301" s="37"/>
      <c r="F2301" s="37"/>
      <c r="G2301" s="37"/>
      <c r="H2301" s="37"/>
      <c r="I2301" s="134"/>
      <c r="J2301" s="134"/>
      <c r="K2301" s="134"/>
      <c r="L2301" s="134"/>
      <c r="M2301" s="134"/>
      <c r="N2301" s="134">
        <v>58034.61</v>
      </c>
      <c r="O2301" s="134">
        <v>58034.61</v>
      </c>
      <c r="P2301" s="134">
        <v>58034.61</v>
      </c>
      <c r="Q2301" s="134">
        <v>58034.61</v>
      </c>
      <c r="R2301" s="134">
        <v>58034.61</v>
      </c>
      <c r="S2301" s="134">
        <v>58034.61</v>
      </c>
      <c r="T2301" s="133"/>
    </row>
    <row r="2302" spans="2:20">
      <c r="B2302" s="6">
        <v>2003</v>
      </c>
      <c r="C2302" s="37"/>
      <c r="D2302" s="37"/>
      <c r="E2302" s="37"/>
      <c r="F2302" s="37"/>
      <c r="G2302" s="37"/>
      <c r="H2302" s="37"/>
      <c r="I2302" s="134"/>
      <c r="J2302" s="134"/>
      <c r="K2302" s="134"/>
      <c r="L2302" s="134"/>
      <c r="M2302" s="134"/>
      <c r="N2302" s="134">
        <v>15129.35</v>
      </c>
      <c r="O2302" s="134">
        <v>15129.35</v>
      </c>
      <c r="P2302" s="134">
        <v>15129.35</v>
      </c>
      <c r="Q2302" s="134">
        <v>15129.35</v>
      </c>
      <c r="R2302" s="134">
        <v>15129.35</v>
      </c>
      <c r="S2302" s="134">
        <v>15129.35</v>
      </c>
      <c r="T2302" s="133"/>
    </row>
    <row r="2303" spans="2:20">
      <c r="B2303" s="6">
        <v>2002</v>
      </c>
      <c r="C2303" s="37"/>
      <c r="D2303" s="37"/>
      <c r="E2303" s="37"/>
      <c r="F2303" s="37"/>
      <c r="G2303" s="37"/>
      <c r="H2303" s="37"/>
      <c r="I2303" s="134">
        <v>19118.82</v>
      </c>
      <c r="J2303" s="134">
        <v>19118.82</v>
      </c>
      <c r="K2303" s="134">
        <v>19118.82</v>
      </c>
      <c r="L2303" s="134">
        <v>19118.82</v>
      </c>
      <c r="M2303" s="134">
        <v>19118.82</v>
      </c>
      <c r="N2303" s="134">
        <v>47168.46</v>
      </c>
      <c r="O2303" s="134">
        <v>47168.46</v>
      </c>
      <c r="P2303" s="134">
        <v>47168.46</v>
      </c>
      <c r="Q2303" s="134">
        <v>47168.46</v>
      </c>
      <c r="R2303" s="134">
        <v>47168.46</v>
      </c>
      <c r="S2303" s="134">
        <v>47168.46</v>
      </c>
      <c r="T2303" s="133"/>
    </row>
    <row r="2304" spans="2:20">
      <c r="B2304" s="6">
        <v>2001</v>
      </c>
      <c r="C2304" s="37"/>
      <c r="D2304" s="37"/>
      <c r="E2304" s="37"/>
      <c r="F2304" s="37"/>
      <c r="G2304" s="37"/>
      <c r="H2304" s="37"/>
      <c r="I2304" s="134"/>
      <c r="J2304" s="134"/>
      <c r="K2304" s="134"/>
      <c r="L2304" s="134"/>
      <c r="M2304" s="134"/>
      <c r="N2304" s="134">
        <v>5803.88</v>
      </c>
      <c r="O2304" s="134">
        <v>5803.88</v>
      </c>
      <c r="P2304" s="134">
        <v>5803.88</v>
      </c>
      <c r="Q2304" s="134">
        <v>5803.88</v>
      </c>
      <c r="R2304" s="134">
        <v>5803.88</v>
      </c>
      <c r="S2304" s="134">
        <v>5803.88</v>
      </c>
      <c r="T2304" s="133"/>
    </row>
    <row r="2305" spans="2:20">
      <c r="B2305" s="6">
        <v>2000</v>
      </c>
      <c r="C2305" s="37"/>
      <c r="D2305" s="37"/>
      <c r="E2305" s="37"/>
      <c r="F2305" s="37"/>
      <c r="G2305" s="37"/>
      <c r="H2305" s="37"/>
      <c r="I2305" s="134"/>
      <c r="J2305" s="134"/>
      <c r="K2305" s="134"/>
      <c r="L2305" s="134"/>
      <c r="M2305" s="134"/>
      <c r="N2305" s="134">
        <v>37294.51</v>
      </c>
      <c r="O2305" s="134">
        <v>37294.51</v>
      </c>
      <c r="P2305" s="134">
        <v>37294.51</v>
      </c>
      <c r="Q2305" s="134">
        <v>37294.51</v>
      </c>
      <c r="R2305" s="134">
        <v>37294.51</v>
      </c>
      <c r="S2305" s="134">
        <v>37294.51</v>
      </c>
      <c r="T2305" s="133"/>
    </row>
    <row r="2306" spans="2:20">
      <c r="B2306" s="6">
        <v>1999</v>
      </c>
      <c r="C2306" s="37"/>
      <c r="D2306" s="37"/>
      <c r="E2306" s="37"/>
      <c r="F2306" s="37"/>
      <c r="G2306" s="37"/>
      <c r="H2306" s="37"/>
      <c r="I2306" s="134"/>
      <c r="J2306" s="134"/>
      <c r="K2306" s="134"/>
      <c r="L2306" s="134"/>
      <c r="M2306" s="134"/>
      <c r="N2306" s="134">
        <v>87655.3</v>
      </c>
      <c r="O2306" s="134">
        <v>87655.3</v>
      </c>
      <c r="P2306" s="134">
        <v>87655.3</v>
      </c>
      <c r="Q2306" s="134">
        <v>87655.3</v>
      </c>
      <c r="R2306" s="134">
        <v>87655.3</v>
      </c>
      <c r="S2306" s="134">
        <v>87655.3</v>
      </c>
      <c r="T2306" s="133"/>
    </row>
    <row r="2307" spans="2:20">
      <c r="B2307" s="6">
        <v>1998</v>
      </c>
      <c r="C2307" s="37"/>
      <c r="D2307" s="37"/>
      <c r="E2307" s="37"/>
      <c r="F2307" s="37"/>
      <c r="G2307" s="37"/>
      <c r="H2307" s="37"/>
      <c r="I2307" s="134"/>
      <c r="J2307" s="134"/>
      <c r="K2307" s="134"/>
      <c r="L2307" s="134"/>
      <c r="M2307" s="134"/>
      <c r="N2307" s="134">
        <v>78415.75</v>
      </c>
      <c r="O2307" s="134">
        <v>78415.75</v>
      </c>
      <c r="P2307" s="134">
        <v>78415.75</v>
      </c>
      <c r="Q2307" s="134">
        <v>78415.75</v>
      </c>
      <c r="R2307" s="134">
        <v>78415.75</v>
      </c>
      <c r="S2307" s="134">
        <v>78415.75</v>
      </c>
      <c r="T2307" s="133"/>
    </row>
    <row r="2308" spans="2:20">
      <c r="B2308" s="6">
        <v>1997</v>
      </c>
      <c r="C2308" s="37"/>
      <c r="D2308" s="37"/>
      <c r="E2308" s="37"/>
      <c r="F2308" s="37"/>
      <c r="G2308" s="37"/>
      <c r="H2308" s="37"/>
      <c r="I2308" s="134"/>
      <c r="J2308" s="134"/>
      <c r="K2308" s="134"/>
      <c r="L2308" s="134"/>
      <c r="M2308" s="134"/>
      <c r="N2308" s="134">
        <v>61590.94</v>
      </c>
      <c r="O2308" s="134">
        <v>61590.94</v>
      </c>
      <c r="P2308" s="134">
        <v>61590.94</v>
      </c>
      <c r="Q2308" s="134">
        <v>61590.94</v>
      </c>
      <c r="R2308" s="134">
        <v>61590.94</v>
      </c>
      <c r="S2308" s="134">
        <v>61590.94</v>
      </c>
      <c r="T2308" s="133"/>
    </row>
    <row r="2309" spans="2:20">
      <c r="B2309" s="6">
        <v>1996</v>
      </c>
      <c r="C2309" s="37"/>
      <c r="D2309" s="37"/>
      <c r="E2309" s="37"/>
      <c r="F2309" s="37"/>
      <c r="G2309" s="37"/>
      <c r="H2309" s="37"/>
      <c r="I2309" s="134"/>
      <c r="J2309" s="134"/>
      <c r="K2309" s="134"/>
      <c r="L2309" s="134"/>
      <c r="M2309" s="134"/>
      <c r="N2309" s="134">
        <v>88253.11</v>
      </c>
      <c r="O2309" s="134">
        <v>88253.11</v>
      </c>
      <c r="P2309" s="134">
        <v>88253.11</v>
      </c>
      <c r="Q2309" s="134">
        <v>88253.11</v>
      </c>
      <c r="R2309" s="134">
        <v>88253.11</v>
      </c>
      <c r="S2309" s="134">
        <v>88253.11</v>
      </c>
      <c r="T2309" s="133"/>
    </row>
    <row r="2310" spans="2:20">
      <c r="B2310" s="6">
        <v>1995</v>
      </c>
      <c r="C2310" s="37"/>
      <c r="D2310" s="37"/>
      <c r="E2310" s="37"/>
      <c r="F2310" s="37"/>
      <c r="G2310" s="37"/>
      <c r="H2310" s="37"/>
      <c r="I2310" s="134"/>
      <c r="J2310" s="134"/>
      <c r="K2310" s="134"/>
      <c r="L2310" s="134"/>
      <c r="M2310" s="134"/>
      <c r="N2310" s="134">
        <v>89038.33</v>
      </c>
      <c r="O2310" s="134">
        <v>89038.33</v>
      </c>
      <c r="P2310" s="134">
        <v>89038.33</v>
      </c>
      <c r="Q2310" s="134">
        <v>89038.33</v>
      </c>
      <c r="R2310" s="134">
        <v>89038.33</v>
      </c>
      <c r="S2310" s="134">
        <v>89038.33</v>
      </c>
      <c r="T2310" s="133"/>
    </row>
    <row r="2311" spans="2:20">
      <c r="B2311" s="6">
        <v>1994</v>
      </c>
      <c r="C2311" s="37"/>
      <c r="D2311" s="37"/>
      <c r="E2311" s="37"/>
      <c r="F2311" s="37"/>
      <c r="G2311" s="37"/>
      <c r="H2311" s="37"/>
      <c r="I2311" s="134"/>
      <c r="J2311" s="134"/>
      <c r="K2311" s="134"/>
      <c r="L2311" s="134"/>
      <c r="M2311" s="134"/>
      <c r="N2311" s="134">
        <v>131853.99</v>
      </c>
      <c r="O2311" s="134">
        <v>131853.99</v>
      </c>
      <c r="P2311" s="134">
        <v>131853.99</v>
      </c>
      <c r="Q2311" s="134">
        <v>131853.99</v>
      </c>
      <c r="R2311" s="134">
        <v>131853.99</v>
      </c>
      <c r="S2311" s="134">
        <v>131853.99</v>
      </c>
      <c r="T2311" s="133"/>
    </row>
    <row r="2312" spans="2:20">
      <c r="B2312" s="6">
        <v>1993</v>
      </c>
      <c r="C2312" s="37"/>
      <c r="D2312" s="37"/>
      <c r="E2312" s="37"/>
      <c r="F2312" s="37"/>
      <c r="G2312" s="37"/>
      <c r="H2312" s="37"/>
      <c r="I2312" s="134"/>
      <c r="J2312" s="134"/>
      <c r="K2312" s="134"/>
      <c r="L2312" s="134"/>
      <c r="M2312" s="134"/>
      <c r="N2312" s="134">
        <v>48724.07</v>
      </c>
      <c r="O2312" s="134">
        <v>48724.07</v>
      </c>
      <c r="P2312" s="134">
        <v>48724.07</v>
      </c>
      <c r="Q2312" s="134">
        <v>48724.07</v>
      </c>
      <c r="R2312" s="134">
        <v>48724.07</v>
      </c>
      <c r="S2312" s="134">
        <v>48724.07</v>
      </c>
      <c r="T2312" s="133"/>
    </row>
    <row r="2313" spans="2:20">
      <c r="B2313" s="6">
        <v>1992</v>
      </c>
      <c r="C2313" s="37"/>
      <c r="D2313" s="37"/>
      <c r="E2313" s="37"/>
      <c r="F2313" s="37"/>
      <c r="G2313" s="37"/>
      <c r="H2313" s="37"/>
      <c r="I2313" s="134"/>
      <c r="J2313" s="134"/>
      <c r="K2313" s="134"/>
      <c r="L2313" s="134"/>
      <c r="M2313" s="134"/>
      <c r="N2313" s="134">
        <v>4913.51</v>
      </c>
      <c r="O2313" s="134">
        <v>4913.51</v>
      </c>
      <c r="P2313" s="134">
        <v>4913.51</v>
      </c>
      <c r="Q2313" s="134">
        <v>4913.51</v>
      </c>
      <c r="R2313" s="134">
        <v>4913.51</v>
      </c>
      <c r="S2313" s="134">
        <v>4913.51</v>
      </c>
      <c r="T2313" s="133"/>
    </row>
    <row r="2314" spans="2:20">
      <c r="B2314" s="6">
        <v>1991</v>
      </c>
      <c r="C2314" s="37"/>
      <c r="D2314" s="37"/>
      <c r="E2314" s="37"/>
      <c r="F2314" s="37"/>
      <c r="G2314" s="37"/>
      <c r="H2314" s="37"/>
      <c r="I2314" s="134"/>
      <c r="J2314" s="134"/>
      <c r="K2314" s="134"/>
      <c r="L2314" s="134"/>
      <c r="M2314" s="134"/>
      <c r="N2314" s="134">
        <v>76556.75</v>
      </c>
      <c r="O2314" s="134">
        <v>76556.75</v>
      </c>
      <c r="P2314" s="134">
        <v>76556.75</v>
      </c>
      <c r="Q2314" s="134">
        <v>76556.75</v>
      </c>
      <c r="R2314" s="134">
        <v>76556.75</v>
      </c>
      <c r="S2314" s="134">
        <v>76556.75</v>
      </c>
      <c r="T2314" s="133"/>
    </row>
    <row r="2315" spans="2:20">
      <c r="B2315" s="6">
        <v>1990</v>
      </c>
      <c r="C2315" s="37"/>
      <c r="D2315" s="37"/>
      <c r="E2315" s="37"/>
      <c r="F2315" s="37"/>
      <c r="G2315" s="37"/>
      <c r="H2315" s="37"/>
      <c r="I2315" s="134"/>
      <c r="J2315" s="134"/>
      <c r="K2315" s="134"/>
      <c r="L2315" s="134"/>
      <c r="M2315" s="134"/>
      <c r="N2315" s="134">
        <v>44700.7</v>
      </c>
      <c r="O2315" s="134">
        <v>44700.7</v>
      </c>
      <c r="P2315" s="134">
        <v>44700.7</v>
      </c>
      <c r="Q2315" s="134">
        <v>44700.7</v>
      </c>
      <c r="R2315" s="134">
        <v>44700.7</v>
      </c>
      <c r="S2315" s="134">
        <v>44700.7</v>
      </c>
      <c r="T2315" s="133"/>
    </row>
    <row r="2316" spans="2:20">
      <c r="B2316" s="6">
        <v>1989</v>
      </c>
      <c r="C2316" s="37"/>
      <c r="D2316" s="37"/>
      <c r="E2316" s="37"/>
      <c r="F2316" s="37"/>
      <c r="G2316" s="37"/>
      <c r="H2316" s="37"/>
      <c r="I2316" s="134"/>
      <c r="J2316" s="134"/>
      <c r="K2316" s="134"/>
      <c r="L2316" s="134"/>
      <c r="M2316" s="134"/>
      <c r="N2316" s="134">
        <v>70698.87</v>
      </c>
      <c r="O2316" s="134">
        <v>70698.87</v>
      </c>
      <c r="P2316" s="134">
        <v>70698.87</v>
      </c>
      <c r="Q2316" s="134">
        <v>70698.87</v>
      </c>
      <c r="R2316" s="134">
        <v>70698.87</v>
      </c>
      <c r="S2316" s="134">
        <v>70698.87</v>
      </c>
      <c r="T2316" s="133"/>
    </row>
    <row r="2317" spans="2:20">
      <c r="B2317" s="6">
        <v>1988</v>
      </c>
      <c r="C2317" s="37"/>
      <c r="D2317" s="37"/>
      <c r="E2317" s="37"/>
      <c r="F2317" s="37"/>
      <c r="G2317" s="37"/>
      <c r="H2317" s="37"/>
      <c r="I2317" s="134"/>
      <c r="J2317" s="134"/>
      <c r="K2317" s="134"/>
      <c r="L2317" s="134"/>
      <c r="M2317" s="134"/>
      <c r="N2317" s="134">
        <v>78623.92</v>
      </c>
      <c r="O2317" s="134">
        <v>78623.92</v>
      </c>
      <c r="P2317" s="134">
        <v>78623.92</v>
      </c>
      <c r="Q2317" s="134">
        <v>78623.92</v>
      </c>
      <c r="R2317" s="134">
        <v>78623.92</v>
      </c>
      <c r="S2317" s="134">
        <v>78623.92</v>
      </c>
      <c r="T2317" s="133"/>
    </row>
    <row r="2318" spans="2:20">
      <c r="B2318" s="6">
        <v>1987</v>
      </c>
      <c r="C2318" s="37"/>
      <c r="D2318" s="37"/>
      <c r="E2318" s="37"/>
      <c r="F2318" s="37"/>
      <c r="G2318" s="37"/>
      <c r="H2318" s="37"/>
      <c r="I2318" s="134"/>
      <c r="J2318" s="134"/>
      <c r="K2318" s="134"/>
      <c r="L2318" s="134"/>
      <c r="M2318" s="134"/>
      <c r="N2318" s="134">
        <v>99600.68</v>
      </c>
      <c r="O2318" s="134">
        <v>99600.68</v>
      </c>
      <c r="P2318" s="134">
        <v>99600.68</v>
      </c>
      <c r="Q2318" s="134">
        <v>99600.68</v>
      </c>
      <c r="R2318" s="134">
        <v>99600.68</v>
      </c>
      <c r="S2318" s="134">
        <v>99600.68</v>
      </c>
      <c r="T2318" s="133"/>
    </row>
    <row r="2319" spans="2:20">
      <c r="B2319" s="6">
        <v>1986</v>
      </c>
      <c r="C2319" s="37"/>
      <c r="D2319" s="37"/>
      <c r="E2319" s="37"/>
      <c r="F2319" s="37"/>
      <c r="G2319" s="37"/>
      <c r="H2319" s="37"/>
      <c r="I2319" s="134"/>
      <c r="J2319" s="134"/>
      <c r="K2319" s="134"/>
      <c r="L2319" s="134"/>
      <c r="M2319" s="134"/>
      <c r="N2319" s="134">
        <v>14044.69</v>
      </c>
      <c r="O2319" s="134">
        <v>14044.69</v>
      </c>
      <c r="P2319" s="134">
        <v>14044.69</v>
      </c>
      <c r="Q2319" s="134">
        <v>14044.69</v>
      </c>
      <c r="R2319" s="134">
        <v>14044.69</v>
      </c>
      <c r="S2319" s="134">
        <v>14044.69</v>
      </c>
      <c r="T2319" s="133"/>
    </row>
    <row r="2320" spans="2:20">
      <c r="B2320" s="6">
        <v>1985</v>
      </c>
      <c r="C2320" s="37"/>
      <c r="D2320" s="37"/>
      <c r="E2320" s="37"/>
      <c r="F2320" s="37"/>
      <c r="G2320" s="37"/>
      <c r="H2320" s="37"/>
      <c r="I2320" s="134"/>
      <c r="J2320" s="134"/>
      <c r="K2320" s="134"/>
      <c r="L2320" s="134"/>
      <c r="M2320" s="134"/>
      <c r="N2320" s="134">
        <v>35437.14</v>
      </c>
      <c r="O2320" s="134">
        <v>35437.14</v>
      </c>
      <c r="P2320" s="134">
        <v>35437.14</v>
      </c>
      <c r="Q2320" s="134">
        <v>35437.14</v>
      </c>
      <c r="R2320" s="134">
        <v>35437.14</v>
      </c>
      <c r="S2320" s="134">
        <v>35437.14</v>
      </c>
      <c r="T2320" s="133"/>
    </row>
    <row r="2321" spans="2:20">
      <c r="B2321" s="6">
        <v>1984</v>
      </c>
      <c r="C2321" s="37"/>
      <c r="D2321" s="37"/>
      <c r="E2321" s="37"/>
      <c r="F2321" s="37"/>
      <c r="G2321" s="37"/>
      <c r="H2321" s="37"/>
      <c r="I2321" s="134"/>
      <c r="J2321" s="134"/>
      <c r="K2321" s="134"/>
      <c r="L2321" s="134"/>
      <c r="M2321" s="134"/>
      <c r="N2321" s="134">
        <v>86968.69</v>
      </c>
      <c r="O2321" s="134">
        <v>86968.69</v>
      </c>
      <c r="P2321" s="134">
        <v>86968.69</v>
      </c>
      <c r="Q2321" s="134">
        <v>86968.69</v>
      </c>
      <c r="R2321" s="134">
        <v>86968.69</v>
      </c>
      <c r="S2321" s="134">
        <v>86968.69</v>
      </c>
      <c r="T2321" s="133"/>
    </row>
    <row r="2322" spans="2:20">
      <c r="B2322" s="6">
        <v>1983</v>
      </c>
      <c r="C2322" s="37"/>
      <c r="D2322" s="37"/>
      <c r="E2322" s="37"/>
      <c r="F2322" s="37"/>
      <c r="G2322" s="37"/>
      <c r="H2322" s="37"/>
      <c r="I2322" s="134"/>
      <c r="J2322" s="134"/>
      <c r="K2322" s="134"/>
      <c r="L2322" s="134"/>
      <c r="M2322" s="134"/>
      <c r="N2322" s="134">
        <v>81330.69</v>
      </c>
      <c r="O2322" s="134">
        <v>81330.69</v>
      </c>
      <c r="P2322" s="134">
        <v>81330.69</v>
      </c>
      <c r="Q2322" s="134">
        <v>81330.69</v>
      </c>
      <c r="R2322" s="134">
        <v>81330.69</v>
      </c>
      <c r="S2322" s="134">
        <v>81330.69</v>
      </c>
      <c r="T2322" s="133"/>
    </row>
    <row r="2323" spans="2:20">
      <c r="B2323" s="6">
        <v>1982</v>
      </c>
      <c r="C2323" s="37"/>
      <c r="D2323" s="37"/>
      <c r="E2323" s="37"/>
      <c r="F2323" s="37"/>
      <c r="G2323" s="37"/>
      <c r="H2323" s="37"/>
      <c r="I2323" s="134"/>
      <c r="J2323" s="134"/>
      <c r="K2323" s="134"/>
      <c r="L2323" s="134"/>
      <c r="M2323" s="134"/>
      <c r="N2323" s="134">
        <v>27793.83</v>
      </c>
      <c r="O2323" s="134">
        <v>27793.83</v>
      </c>
      <c r="P2323" s="134">
        <v>27793.83</v>
      </c>
      <c r="Q2323" s="134">
        <v>27793.83</v>
      </c>
      <c r="R2323" s="134">
        <v>27793.83</v>
      </c>
      <c r="S2323" s="134">
        <v>27793.83</v>
      </c>
      <c r="T2323" s="133"/>
    </row>
    <row r="2324" spans="2:20">
      <c r="B2324" s="6">
        <v>1981</v>
      </c>
      <c r="C2324" s="37"/>
      <c r="D2324" s="37"/>
      <c r="E2324" s="37"/>
      <c r="F2324" s="37"/>
      <c r="G2324" s="37"/>
      <c r="H2324" s="37"/>
      <c r="I2324" s="134"/>
      <c r="J2324" s="134"/>
      <c r="K2324" s="134"/>
      <c r="L2324" s="134"/>
      <c r="M2324" s="134"/>
      <c r="N2324" s="134">
        <v>25421.94</v>
      </c>
      <c r="O2324" s="134">
        <v>25421.94</v>
      </c>
      <c r="P2324" s="134">
        <v>25421.94</v>
      </c>
      <c r="Q2324" s="134">
        <v>25421.94</v>
      </c>
      <c r="R2324" s="134">
        <v>25421.94</v>
      </c>
      <c r="S2324" s="134">
        <v>25421.94</v>
      </c>
      <c r="T2324" s="133"/>
    </row>
    <row r="2325" spans="2:20">
      <c r="B2325" s="6">
        <v>1980</v>
      </c>
      <c r="C2325" s="37"/>
      <c r="D2325" s="37"/>
      <c r="E2325" s="37"/>
      <c r="F2325" s="37"/>
      <c r="G2325" s="37"/>
      <c r="H2325" s="37"/>
      <c r="I2325" s="134"/>
      <c r="J2325" s="134"/>
      <c r="K2325" s="134"/>
      <c r="L2325" s="134"/>
      <c r="M2325" s="134"/>
      <c r="N2325" s="134">
        <v>27389.39</v>
      </c>
      <c r="O2325" s="134">
        <v>27389.39</v>
      </c>
      <c r="P2325" s="134">
        <v>27389.39</v>
      </c>
      <c r="Q2325" s="134">
        <v>27389.39</v>
      </c>
      <c r="R2325" s="134">
        <v>27389.39</v>
      </c>
      <c r="S2325" s="134">
        <v>27389.39</v>
      </c>
      <c r="T2325" s="133"/>
    </row>
    <row r="2326" spans="2:20">
      <c r="B2326" s="6">
        <v>1979</v>
      </c>
      <c r="C2326" s="37"/>
      <c r="D2326" s="37"/>
      <c r="E2326" s="37"/>
      <c r="F2326" s="37"/>
      <c r="G2326" s="37"/>
      <c r="H2326" s="37"/>
      <c r="I2326" s="134"/>
      <c r="J2326" s="134"/>
      <c r="K2326" s="134"/>
      <c r="L2326" s="134"/>
      <c r="M2326" s="134"/>
      <c r="N2326" s="134">
        <v>27493.18</v>
      </c>
      <c r="O2326" s="134">
        <v>27493.18</v>
      </c>
      <c r="P2326" s="134">
        <v>27493.18</v>
      </c>
      <c r="Q2326" s="134">
        <v>27493.18</v>
      </c>
      <c r="R2326" s="134">
        <v>27493.18</v>
      </c>
      <c r="S2326" s="134">
        <v>27493.18</v>
      </c>
      <c r="T2326" s="133"/>
    </row>
    <row r="2327" spans="2:20">
      <c r="B2327" s="6">
        <v>1978</v>
      </c>
      <c r="C2327" s="37"/>
      <c r="D2327" s="37"/>
      <c r="E2327" s="37"/>
      <c r="F2327" s="37"/>
      <c r="G2327" s="37"/>
      <c r="H2327" s="37"/>
      <c r="I2327" s="134"/>
      <c r="J2327" s="134"/>
      <c r="K2327" s="134"/>
      <c r="L2327" s="134"/>
      <c r="M2327" s="134"/>
      <c r="N2327" s="134">
        <v>43257.84</v>
      </c>
      <c r="O2327" s="134">
        <v>43257.84</v>
      </c>
      <c r="P2327" s="134">
        <v>43257.84</v>
      </c>
      <c r="Q2327" s="134">
        <v>43257.84</v>
      </c>
      <c r="R2327" s="134">
        <v>43257.84</v>
      </c>
      <c r="S2327" s="134">
        <v>43257.84</v>
      </c>
      <c r="T2327" s="133"/>
    </row>
    <row r="2328" spans="2:20">
      <c r="B2328" s="6">
        <v>1977</v>
      </c>
      <c r="C2328" s="37"/>
      <c r="D2328" s="37"/>
      <c r="E2328" s="37"/>
      <c r="F2328" s="37"/>
      <c r="G2328" s="37"/>
      <c r="H2328" s="37"/>
      <c r="I2328" s="134"/>
      <c r="J2328" s="134"/>
      <c r="K2328" s="134"/>
      <c r="L2328" s="134"/>
      <c r="M2328" s="134"/>
      <c r="N2328" s="134">
        <v>41919.29</v>
      </c>
      <c r="O2328" s="134">
        <v>41919.29</v>
      </c>
      <c r="P2328" s="134">
        <v>41919.29</v>
      </c>
      <c r="Q2328" s="134">
        <v>41919.29</v>
      </c>
      <c r="R2328" s="134">
        <v>41919.29</v>
      </c>
      <c r="S2328" s="134">
        <v>41919.29</v>
      </c>
      <c r="T2328" s="133"/>
    </row>
    <row r="2329" spans="2:20">
      <c r="B2329" s="6">
        <v>1976</v>
      </c>
      <c r="C2329" s="37"/>
      <c r="D2329" s="37"/>
      <c r="E2329" s="37"/>
      <c r="F2329" s="37"/>
      <c r="G2329" s="37"/>
      <c r="H2329" s="37"/>
      <c r="I2329" s="134"/>
      <c r="J2329" s="134"/>
      <c r="K2329" s="134"/>
      <c r="L2329" s="134"/>
      <c r="M2329" s="134"/>
      <c r="N2329" s="134">
        <v>73636.25</v>
      </c>
      <c r="O2329" s="134">
        <v>73636.25</v>
      </c>
      <c r="P2329" s="134">
        <v>73636.25</v>
      </c>
      <c r="Q2329" s="134">
        <v>73636.25</v>
      </c>
      <c r="R2329" s="134">
        <v>73636.25</v>
      </c>
      <c r="S2329" s="134">
        <v>73636.25</v>
      </c>
      <c r="T2329" s="133"/>
    </row>
    <row r="2330" spans="2:20">
      <c r="B2330" s="6">
        <v>1975</v>
      </c>
      <c r="C2330" s="37"/>
      <c r="D2330" s="37"/>
      <c r="E2330" s="37"/>
      <c r="F2330" s="37"/>
      <c r="G2330" s="37"/>
      <c r="H2330" s="37"/>
      <c r="I2330" s="134"/>
      <c r="J2330" s="134"/>
      <c r="K2330" s="134"/>
      <c r="L2330" s="134"/>
      <c r="M2330" s="134"/>
      <c r="N2330" s="134">
        <v>109370.99</v>
      </c>
      <c r="O2330" s="134">
        <v>109370.99</v>
      </c>
      <c r="P2330" s="134">
        <v>109370.99</v>
      </c>
      <c r="Q2330" s="134">
        <v>109370.99</v>
      </c>
      <c r="R2330" s="134">
        <v>109370.99</v>
      </c>
      <c r="S2330" s="134">
        <v>109370.99</v>
      </c>
      <c r="T2330" s="133"/>
    </row>
    <row r="2331" spans="2:20">
      <c r="B2331" s="6">
        <v>1974</v>
      </c>
      <c r="C2331" s="37"/>
      <c r="D2331" s="37"/>
      <c r="E2331" s="37"/>
      <c r="F2331" s="37"/>
      <c r="G2331" s="37"/>
      <c r="H2331" s="37"/>
      <c r="I2331" s="134"/>
      <c r="J2331" s="134"/>
      <c r="K2331" s="134"/>
      <c r="L2331" s="134"/>
      <c r="M2331" s="134"/>
      <c r="N2331" s="134">
        <v>93390.5</v>
      </c>
      <c r="O2331" s="134">
        <v>93390.5</v>
      </c>
      <c r="P2331" s="134">
        <v>93390.5</v>
      </c>
      <c r="Q2331" s="134">
        <v>93390.5</v>
      </c>
      <c r="R2331" s="134">
        <v>93390.5</v>
      </c>
      <c r="S2331" s="134">
        <v>93390.5</v>
      </c>
      <c r="T2331" s="133"/>
    </row>
    <row r="2332" spans="2:20">
      <c r="B2332" s="6">
        <v>1973</v>
      </c>
      <c r="C2332" s="37"/>
      <c r="D2332" s="37"/>
      <c r="E2332" s="37"/>
      <c r="F2332" s="37"/>
      <c r="G2332" s="37"/>
      <c r="H2332" s="37"/>
      <c r="I2332" s="134"/>
      <c r="J2332" s="134"/>
      <c r="K2332" s="134"/>
      <c r="L2332" s="134"/>
      <c r="M2332" s="134"/>
      <c r="N2332" s="134">
        <v>68533.06</v>
      </c>
      <c r="O2332" s="134">
        <v>68533.06</v>
      </c>
      <c r="P2332" s="134">
        <v>68533.06</v>
      </c>
      <c r="Q2332" s="134">
        <v>68533.06</v>
      </c>
      <c r="R2332" s="134">
        <v>68533.06</v>
      </c>
      <c r="S2332" s="134">
        <v>68533.06</v>
      </c>
      <c r="T2332" s="133"/>
    </row>
    <row r="2333" spans="2:20">
      <c r="B2333" s="6">
        <v>1972</v>
      </c>
      <c r="C2333" s="37"/>
      <c r="D2333" s="37"/>
      <c r="E2333" s="37"/>
      <c r="F2333" s="37"/>
      <c r="G2333" s="37"/>
      <c r="H2333" s="37"/>
      <c r="I2333" s="134"/>
      <c r="J2333" s="134"/>
      <c r="K2333" s="134"/>
      <c r="L2333" s="134"/>
      <c r="M2333" s="134"/>
      <c r="N2333" s="134">
        <v>77009.78</v>
      </c>
      <c r="O2333" s="134">
        <v>77009.78</v>
      </c>
      <c r="P2333" s="134">
        <v>77009.78</v>
      </c>
      <c r="Q2333" s="134">
        <v>77009.78</v>
      </c>
      <c r="R2333" s="134">
        <v>77009.78</v>
      </c>
      <c r="S2333" s="134">
        <v>77009.78</v>
      </c>
      <c r="T2333" s="133"/>
    </row>
    <row r="2334" spans="2:20">
      <c r="B2334" s="6">
        <v>1971</v>
      </c>
      <c r="C2334" s="37"/>
      <c r="D2334" s="37"/>
      <c r="E2334" s="37"/>
      <c r="F2334" s="37"/>
      <c r="G2334" s="37"/>
      <c r="H2334" s="37"/>
      <c r="I2334" s="37"/>
      <c r="J2334" s="37"/>
      <c r="K2334" s="37"/>
      <c r="L2334" s="37"/>
      <c r="M2334" s="37"/>
      <c r="N2334" s="37"/>
      <c r="O2334" s="37"/>
      <c r="P2334" s="37"/>
      <c r="Q2334" s="37"/>
      <c r="R2334" s="37"/>
      <c r="S2334" s="37"/>
      <c r="T2334" s="133"/>
    </row>
    <row r="2335" spans="2:20">
      <c r="B2335" s="6">
        <v>1970</v>
      </c>
      <c r="C2335" s="37"/>
      <c r="D2335" s="37"/>
      <c r="E2335" s="37"/>
      <c r="F2335" s="37"/>
      <c r="G2335" s="37"/>
      <c r="H2335" s="37"/>
      <c r="I2335" s="37"/>
      <c r="J2335" s="37"/>
      <c r="K2335" s="37"/>
      <c r="L2335" s="37"/>
      <c r="M2335" s="37"/>
      <c r="N2335" s="37"/>
      <c r="O2335" s="37"/>
      <c r="P2335" s="37"/>
      <c r="Q2335" s="37"/>
      <c r="R2335" s="37"/>
      <c r="S2335" s="37"/>
      <c r="T2335" s="133"/>
    </row>
    <row r="2336" spans="2:20">
      <c r="B2336" s="6">
        <v>1969</v>
      </c>
      <c r="C2336" s="37"/>
      <c r="D2336" s="37"/>
      <c r="E2336" s="37"/>
      <c r="F2336" s="37"/>
      <c r="G2336" s="37"/>
      <c r="H2336" s="37"/>
      <c r="I2336" s="37"/>
      <c r="J2336" s="37"/>
      <c r="K2336" s="37"/>
      <c r="L2336" s="37"/>
      <c r="M2336" s="37"/>
      <c r="N2336" s="37"/>
      <c r="O2336" s="37"/>
      <c r="P2336" s="37"/>
      <c r="Q2336" s="37"/>
      <c r="R2336" s="37"/>
      <c r="S2336" s="37"/>
      <c r="T2336" s="133"/>
    </row>
    <row r="2337" spans="2:20">
      <c r="B2337" s="6">
        <v>1968</v>
      </c>
      <c r="C2337" s="37"/>
      <c r="D2337" s="37"/>
      <c r="E2337" s="37"/>
      <c r="F2337" s="37"/>
      <c r="G2337" s="37"/>
      <c r="H2337" s="37"/>
      <c r="I2337" s="37"/>
      <c r="J2337" s="37"/>
      <c r="K2337" s="37"/>
      <c r="L2337" s="37"/>
      <c r="M2337" s="37"/>
      <c r="N2337" s="37"/>
      <c r="O2337" s="37"/>
      <c r="P2337" s="37"/>
      <c r="Q2337" s="37"/>
      <c r="R2337" s="37"/>
      <c r="S2337" s="37"/>
      <c r="T2337" s="133"/>
    </row>
    <row r="2338" spans="2:20">
      <c r="B2338" s="6">
        <v>1967</v>
      </c>
      <c r="C2338" s="37"/>
      <c r="D2338" s="37"/>
      <c r="E2338" s="37"/>
      <c r="F2338" s="37"/>
      <c r="G2338" s="37"/>
      <c r="H2338" s="37"/>
      <c r="I2338" s="37"/>
      <c r="J2338" s="37"/>
      <c r="K2338" s="37"/>
      <c r="L2338" s="37"/>
      <c r="M2338" s="37"/>
      <c r="N2338" s="37"/>
      <c r="O2338" s="37"/>
      <c r="P2338" s="37"/>
      <c r="Q2338" s="37"/>
      <c r="R2338" s="37"/>
      <c r="S2338" s="37"/>
      <c r="T2338" s="133"/>
    </row>
    <row r="2339" spans="2:20">
      <c r="B2339" s="6">
        <v>1966</v>
      </c>
      <c r="C2339" s="37"/>
      <c r="D2339" s="37"/>
      <c r="E2339" s="37"/>
      <c r="F2339" s="37"/>
      <c r="G2339" s="37"/>
      <c r="H2339" s="37"/>
      <c r="I2339" s="37"/>
      <c r="J2339" s="37"/>
      <c r="K2339" s="37"/>
      <c r="L2339" s="37"/>
      <c r="M2339" s="37"/>
      <c r="N2339" s="37"/>
      <c r="O2339" s="37"/>
      <c r="P2339" s="37"/>
      <c r="Q2339" s="37"/>
      <c r="R2339" s="37"/>
      <c r="S2339" s="37"/>
      <c r="T2339" s="133"/>
    </row>
    <row r="2340" spans="2:20">
      <c r="B2340" s="6">
        <v>1965</v>
      </c>
      <c r="C2340" s="37"/>
      <c r="D2340" s="37"/>
      <c r="E2340" s="37"/>
      <c r="F2340" s="37"/>
      <c r="G2340" s="37"/>
      <c r="H2340" s="37"/>
      <c r="I2340" s="37"/>
      <c r="J2340" s="37"/>
      <c r="K2340" s="37"/>
      <c r="L2340" s="37"/>
      <c r="M2340" s="37"/>
      <c r="N2340" s="37"/>
      <c r="O2340" s="37"/>
      <c r="P2340" s="37"/>
      <c r="Q2340" s="37"/>
      <c r="R2340" s="37"/>
      <c r="S2340" s="37"/>
      <c r="T2340" s="133"/>
    </row>
    <row r="2341" spans="2:20">
      <c r="B2341" s="6">
        <v>1964</v>
      </c>
      <c r="C2341" s="37"/>
      <c r="D2341" s="37"/>
      <c r="E2341" s="37"/>
      <c r="F2341" s="37"/>
      <c r="G2341" s="37"/>
      <c r="H2341" s="37"/>
      <c r="I2341" s="37"/>
      <c r="J2341" s="37"/>
      <c r="K2341" s="37"/>
      <c r="L2341" s="37"/>
      <c r="M2341" s="37"/>
      <c r="N2341" s="37"/>
      <c r="O2341" s="37"/>
      <c r="P2341" s="37"/>
      <c r="Q2341" s="37"/>
      <c r="R2341" s="37"/>
      <c r="S2341" s="37"/>
      <c r="T2341" s="133"/>
    </row>
    <row r="2342" spans="2:20">
      <c r="B2342" s="6">
        <v>1963</v>
      </c>
      <c r="C2342" s="37"/>
      <c r="D2342" s="37"/>
      <c r="E2342" s="37"/>
      <c r="F2342" s="37"/>
      <c r="G2342" s="37"/>
      <c r="H2342" s="37"/>
      <c r="I2342" s="37"/>
      <c r="J2342" s="37"/>
      <c r="K2342" s="37"/>
      <c r="L2342" s="37"/>
      <c r="M2342" s="37"/>
      <c r="N2342" s="37"/>
      <c r="O2342" s="37"/>
      <c r="P2342" s="37"/>
      <c r="Q2342" s="37"/>
      <c r="R2342" s="37"/>
      <c r="S2342" s="37"/>
      <c r="T2342" s="133"/>
    </row>
    <row r="2343" spans="2:20">
      <c r="B2343" s="6">
        <v>1962</v>
      </c>
      <c r="C2343" s="37"/>
      <c r="D2343" s="37"/>
      <c r="E2343" s="37"/>
      <c r="F2343" s="37"/>
      <c r="G2343" s="37"/>
      <c r="H2343" s="37"/>
      <c r="I2343" s="37"/>
      <c r="J2343" s="37"/>
      <c r="K2343" s="37"/>
      <c r="L2343" s="37"/>
      <c r="M2343" s="37"/>
      <c r="N2343" s="37"/>
      <c r="O2343" s="37"/>
      <c r="P2343" s="37"/>
      <c r="Q2343" s="37"/>
      <c r="R2343" s="37"/>
      <c r="S2343" s="37"/>
      <c r="T2343" s="133"/>
    </row>
    <row r="2344" spans="2:20">
      <c r="B2344" s="6">
        <v>1961</v>
      </c>
      <c r="C2344" s="37"/>
      <c r="D2344" s="37"/>
      <c r="E2344" s="37"/>
      <c r="F2344" s="37"/>
      <c r="G2344" s="37"/>
      <c r="H2344" s="37"/>
      <c r="I2344" s="37"/>
      <c r="J2344" s="37"/>
      <c r="K2344" s="37"/>
      <c r="L2344" s="37"/>
      <c r="M2344" s="37"/>
      <c r="N2344" s="37"/>
      <c r="O2344" s="37"/>
      <c r="P2344" s="37"/>
      <c r="Q2344" s="37"/>
      <c r="R2344" s="37"/>
      <c r="S2344" s="37"/>
      <c r="T2344" s="133"/>
    </row>
    <row r="2345" spans="2:20">
      <c r="B2345" s="6">
        <v>1960</v>
      </c>
      <c r="C2345" s="37"/>
      <c r="D2345" s="37"/>
      <c r="E2345" s="37"/>
      <c r="F2345" s="37"/>
      <c r="G2345" s="37"/>
      <c r="H2345" s="37"/>
      <c r="I2345" s="37"/>
      <c r="J2345" s="37"/>
      <c r="K2345" s="37"/>
      <c r="L2345" s="37"/>
      <c r="M2345" s="37"/>
      <c r="N2345" s="37"/>
      <c r="O2345" s="37"/>
      <c r="P2345" s="37"/>
      <c r="Q2345" s="37"/>
      <c r="R2345" s="37"/>
      <c r="S2345" s="37"/>
      <c r="T2345" s="133"/>
    </row>
    <row r="2346" spans="2:20">
      <c r="B2346" s="6">
        <v>1959</v>
      </c>
      <c r="C2346" s="37"/>
      <c r="D2346" s="37"/>
      <c r="E2346" s="37"/>
      <c r="F2346" s="37"/>
      <c r="G2346" s="37"/>
      <c r="H2346" s="37"/>
      <c r="I2346" s="37"/>
      <c r="J2346" s="37"/>
      <c r="K2346" s="37"/>
      <c r="L2346" s="37"/>
      <c r="M2346" s="37"/>
      <c r="N2346" s="37"/>
      <c r="O2346" s="37"/>
      <c r="P2346" s="37"/>
      <c r="Q2346" s="37"/>
      <c r="R2346" s="37"/>
      <c r="S2346" s="37"/>
      <c r="T2346" s="133"/>
    </row>
    <row r="2347" spans="2:20">
      <c r="B2347" s="6">
        <v>1958</v>
      </c>
      <c r="C2347" s="37"/>
      <c r="D2347" s="37"/>
      <c r="E2347" s="37"/>
      <c r="F2347" s="37"/>
      <c r="G2347" s="37"/>
      <c r="H2347" s="37"/>
      <c r="I2347" s="37"/>
      <c r="J2347" s="37"/>
      <c r="K2347" s="37"/>
      <c r="L2347" s="37"/>
      <c r="M2347" s="37"/>
      <c r="N2347" s="37"/>
      <c r="O2347" s="37"/>
      <c r="P2347" s="37"/>
      <c r="Q2347" s="37"/>
      <c r="R2347" s="37"/>
      <c r="S2347" s="37"/>
      <c r="T2347" s="133"/>
    </row>
    <row r="2348" spans="2:20">
      <c r="B2348" s="6">
        <v>1957</v>
      </c>
      <c r="C2348" s="37"/>
      <c r="D2348" s="37"/>
      <c r="E2348" s="37"/>
      <c r="F2348" s="37"/>
      <c r="G2348" s="37"/>
      <c r="H2348" s="37"/>
      <c r="I2348" s="37"/>
      <c r="J2348" s="37"/>
      <c r="K2348" s="37"/>
      <c r="L2348" s="37"/>
      <c r="M2348" s="37"/>
      <c r="N2348" s="37"/>
      <c r="O2348" s="37"/>
      <c r="P2348" s="37"/>
      <c r="Q2348" s="37"/>
      <c r="R2348" s="37"/>
      <c r="S2348" s="37"/>
      <c r="T2348" s="133"/>
    </row>
    <row r="2349" spans="2:20">
      <c r="B2349" s="6">
        <v>1956</v>
      </c>
      <c r="C2349" s="37"/>
      <c r="D2349" s="37"/>
      <c r="E2349" s="37"/>
      <c r="F2349" s="37"/>
      <c r="G2349" s="37"/>
      <c r="H2349" s="37"/>
      <c r="I2349" s="37"/>
      <c r="J2349" s="37"/>
      <c r="K2349" s="37"/>
      <c r="L2349" s="37"/>
      <c r="M2349" s="37"/>
      <c r="N2349" s="37"/>
      <c r="O2349" s="37"/>
      <c r="P2349" s="37"/>
      <c r="Q2349" s="37"/>
      <c r="R2349" s="37"/>
      <c r="S2349" s="37"/>
      <c r="T2349" s="133"/>
    </row>
    <row r="2350" spans="2:20">
      <c r="B2350" s="6">
        <v>1955</v>
      </c>
      <c r="C2350" s="37"/>
      <c r="D2350" s="37"/>
      <c r="E2350" s="37"/>
      <c r="F2350" s="37"/>
      <c r="G2350" s="37"/>
      <c r="H2350" s="37"/>
      <c r="I2350" s="37"/>
      <c r="J2350" s="37"/>
      <c r="K2350" s="37"/>
      <c r="L2350" s="37"/>
      <c r="M2350" s="37"/>
      <c r="N2350" s="37"/>
      <c r="O2350" s="37"/>
      <c r="P2350" s="37"/>
      <c r="Q2350" s="37"/>
      <c r="R2350" s="37"/>
      <c r="S2350" s="37"/>
      <c r="T2350" s="133"/>
    </row>
    <row r="2351" spans="2:20">
      <c r="B2351" s="6">
        <v>1954</v>
      </c>
      <c r="C2351" s="37"/>
      <c r="D2351" s="37"/>
      <c r="E2351" s="37"/>
      <c r="F2351" s="37"/>
      <c r="G2351" s="37"/>
      <c r="H2351" s="37"/>
      <c r="I2351" s="37"/>
      <c r="J2351" s="37"/>
      <c r="K2351" s="37"/>
      <c r="L2351" s="37"/>
      <c r="M2351" s="37"/>
      <c r="N2351" s="37"/>
      <c r="O2351" s="37"/>
      <c r="P2351" s="37"/>
      <c r="Q2351" s="37"/>
      <c r="R2351" s="37"/>
      <c r="S2351" s="37"/>
      <c r="T2351" s="133"/>
    </row>
    <row r="2352" spans="2:20">
      <c r="B2352" s="6">
        <v>1953</v>
      </c>
      <c r="C2352" s="37"/>
      <c r="D2352" s="37"/>
      <c r="E2352" s="37"/>
      <c r="F2352" s="37"/>
      <c r="G2352" s="37"/>
      <c r="H2352" s="37"/>
      <c r="I2352" s="37"/>
      <c r="J2352" s="37"/>
      <c r="K2352" s="37"/>
      <c r="L2352" s="37"/>
      <c r="M2352" s="37"/>
      <c r="N2352" s="37"/>
      <c r="O2352" s="37"/>
      <c r="P2352" s="37"/>
      <c r="Q2352" s="37"/>
      <c r="R2352" s="37"/>
      <c r="S2352" s="37"/>
      <c r="T2352" s="133"/>
    </row>
    <row r="2353" spans="2:20">
      <c r="B2353" s="6">
        <v>1952</v>
      </c>
      <c r="C2353" s="37"/>
      <c r="D2353" s="37"/>
      <c r="E2353" s="37"/>
      <c r="F2353" s="37"/>
      <c r="G2353" s="37"/>
      <c r="H2353" s="37"/>
      <c r="I2353" s="37"/>
      <c r="J2353" s="37"/>
      <c r="K2353" s="37"/>
      <c r="L2353" s="37"/>
      <c r="M2353" s="37"/>
      <c r="N2353" s="37"/>
      <c r="O2353" s="37"/>
      <c r="P2353" s="37"/>
      <c r="Q2353" s="37"/>
      <c r="R2353" s="37"/>
      <c r="S2353" s="37"/>
      <c r="T2353" s="133"/>
    </row>
    <row r="2354" spans="2:20">
      <c r="B2354" s="6">
        <v>1951</v>
      </c>
      <c r="C2354" s="37"/>
      <c r="D2354" s="37"/>
      <c r="E2354" s="37"/>
      <c r="F2354" s="37"/>
      <c r="G2354" s="37"/>
      <c r="H2354" s="37"/>
      <c r="I2354" s="37"/>
      <c r="J2354" s="37"/>
      <c r="K2354" s="37"/>
      <c r="L2354" s="37"/>
      <c r="M2354" s="37"/>
      <c r="N2354" s="37"/>
      <c r="O2354" s="37"/>
      <c r="P2354" s="37"/>
      <c r="Q2354" s="37"/>
      <c r="R2354" s="37"/>
      <c r="S2354" s="37"/>
      <c r="T2354" s="133"/>
    </row>
    <row r="2355" spans="2:20">
      <c r="B2355" s="6">
        <v>1950</v>
      </c>
      <c r="C2355" s="37"/>
      <c r="D2355" s="37"/>
      <c r="E2355" s="37"/>
      <c r="F2355" s="37"/>
      <c r="G2355" s="37"/>
      <c r="H2355" s="37"/>
      <c r="I2355" s="37"/>
      <c r="J2355" s="37"/>
      <c r="K2355" s="37"/>
      <c r="L2355" s="37"/>
      <c r="M2355" s="37"/>
      <c r="N2355" s="37"/>
      <c r="O2355" s="37"/>
      <c r="P2355" s="37"/>
      <c r="Q2355" s="37"/>
      <c r="R2355" s="37"/>
      <c r="S2355" s="37"/>
      <c r="T2355" s="133"/>
    </row>
    <row r="2356" spans="2:20">
      <c r="B2356" s="6">
        <v>1949</v>
      </c>
      <c r="C2356" s="37"/>
      <c r="D2356" s="37"/>
      <c r="E2356" s="37"/>
      <c r="F2356" s="37"/>
      <c r="G2356" s="37"/>
      <c r="H2356" s="37"/>
      <c r="I2356" s="37"/>
      <c r="J2356" s="37"/>
      <c r="K2356" s="37"/>
      <c r="L2356" s="37"/>
      <c r="M2356" s="37"/>
      <c r="N2356" s="37"/>
      <c r="O2356" s="37"/>
      <c r="P2356" s="37"/>
      <c r="Q2356" s="37"/>
      <c r="R2356" s="37"/>
      <c r="S2356" s="37"/>
      <c r="T2356" s="133"/>
    </row>
    <row r="2357" spans="2:20">
      <c r="B2357" s="6">
        <v>1948</v>
      </c>
      <c r="C2357" s="37"/>
      <c r="D2357" s="37"/>
      <c r="E2357" s="37"/>
      <c r="F2357" s="37"/>
      <c r="G2357" s="37"/>
      <c r="H2357" s="37"/>
      <c r="I2357" s="37"/>
      <c r="J2357" s="37"/>
      <c r="K2357" s="37"/>
      <c r="L2357" s="37"/>
      <c r="M2357" s="37"/>
      <c r="N2357" s="37"/>
      <c r="O2357" s="37"/>
      <c r="P2357" s="37"/>
      <c r="Q2357" s="37"/>
      <c r="R2357" s="37"/>
      <c r="S2357" s="37"/>
      <c r="T2357" s="133"/>
    </row>
    <row r="2358" spans="2:20">
      <c r="B2358" s="6">
        <v>1947</v>
      </c>
      <c r="C2358" s="37"/>
      <c r="D2358" s="37"/>
      <c r="E2358" s="37"/>
      <c r="F2358" s="37"/>
      <c r="G2358" s="37"/>
      <c r="H2358" s="37"/>
      <c r="I2358" s="37"/>
      <c r="J2358" s="37"/>
      <c r="K2358" s="37"/>
      <c r="L2358" s="37"/>
      <c r="M2358" s="37"/>
      <c r="N2358" s="37"/>
      <c r="O2358" s="37"/>
      <c r="P2358" s="37"/>
      <c r="Q2358" s="37"/>
      <c r="R2358" s="37"/>
      <c r="S2358" s="37"/>
      <c r="T2358" s="133"/>
    </row>
    <row r="2359" spans="2:20">
      <c r="B2359" s="6">
        <v>1946</v>
      </c>
      <c r="C2359" s="37"/>
      <c r="D2359" s="37"/>
      <c r="E2359" s="37"/>
      <c r="F2359" s="37"/>
      <c r="G2359" s="37"/>
      <c r="H2359" s="37"/>
      <c r="I2359" s="37"/>
      <c r="J2359" s="37"/>
      <c r="K2359" s="37"/>
      <c r="L2359" s="37"/>
      <c r="M2359" s="37"/>
      <c r="N2359" s="37"/>
      <c r="O2359" s="37"/>
      <c r="P2359" s="37"/>
      <c r="Q2359" s="37"/>
      <c r="R2359" s="37"/>
      <c r="S2359" s="37"/>
      <c r="T2359" s="133"/>
    </row>
    <row r="2360" spans="2:20">
      <c r="B2360" s="6">
        <v>1945</v>
      </c>
      <c r="C2360" s="37"/>
      <c r="D2360" s="37"/>
      <c r="E2360" s="37"/>
      <c r="F2360" s="37"/>
      <c r="G2360" s="37"/>
      <c r="H2360" s="37"/>
      <c r="I2360" s="37"/>
      <c r="J2360" s="37"/>
      <c r="K2360" s="37"/>
      <c r="L2360" s="37"/>
      <c r="M2360" s="37"/>
      <c r="N2360" s="37"/>
      <c r="O2360" s="37"/>
      <c r="P2360" s="37"/>
      <c r="Q2360" s="37"/>
      <c r="R2360" s="37"/>
      <c r="S2360" s="37"/>
      <c r="T2360" s="133"/>
    </row>
    <row r="2361" spans="2:20">
      <c r="B2361" s="6">
        <v>1944</v>
      </c>
      <c r="C2361" s="37"/>
      <c r="D2361" s="37"/>
      <c r="E2361" s="37"/>
      <c r="F2361" s="37"/>
      <c r="G2361" s="37"/>
      <c r="H2361" s="37"/>
      <c r="I2361" s="37"/>
      <c r="J2361" s="37"/>
      <c r="K2361" s="37"/>
      <c r="L2361" s="37"/>
      <c r="M2361" s="37"/>
      <c r="N2361" s="37"/>
      <c r="O2361" s="37"/>
      <c r="P2361" s="37"/>
      <c r="Q2361" s="37"/>
      <c r="R2361" s="37"/>
      <c r="S2361" s="37"/>
      <c r="T2361" s="133"/>
    </row>
    <row r="2362" spans="2:20">
      <c r="B2362" s="6">
        <v>1943</v>
      </c>
      <c r="C2362" s="37"/>
      <c r="D2362" s="37"/>
      <c r="E2362" s="37"/>
      <c r="F2362" s="37"/>
      <c r="G2362" s="37"/>
      <c r="H2362" s="37"/>
      <c r="I2362" s="37"/>
      <c r="J2362" s="37"/>
      <c r="K2362" s="37"/>
      <c r="L2362" s="37"/>
      <c r="M2362" s="37"/>
      <c r="N2362" s="37"/>
      <c r="O2362" s="37"/>
      <c r="P2362" s="37"/>
      <c r="Q2362" s="37"/>
      <c r="R2362" s="37"/>
      <c r="S2362" s="37"/>
      <c r="T2362" s="133"/>
    </row>
    <row r="2363" spans="2:20">
      <c r="B2363" s="6">
        <v>1942</v>
      </c>
      <c r="C2363" s="37"/>
      <c r="D2363" s="37"/>
      <c r="E2363" s="37"/>
      <c r="F2363" s="37"/>
      <c r="G2363" s="37"/>
      <c r="H2363" s="37"/>
      <c r="I2363" s="37"/>
      <c r="J2363" s="37"/>
      <c r="K2363" s="37"/>
      <c r="L2363" s="37"/>
      <c r="M2363" s="37"/>
      <c r="N2363" s="37"/>
      <c r="O2363" s="37"/>
      <c r="P2363" s="37"/>
      <c r="Q2363" s="37"/>
      <c r="R2363" s="37"/>
      <c r="S2363" s="37"/>
      <c r="T2363" s="133"/>
    </row>
    <row r="2364" spans="2:20">
      <c r="B2364" s="6">
        <v>1941</v>
      </c>
      <c r="C2364" s="37"/>
      <c r="D2364" s="37"/>
      <c r="E2364" s="37"/>
      <c r="F2364" s="37"/>
      <c r="G2364" s="37"/>
      <c r="H2364" s="37"/>
      <c r="I2364" s="37"/>
      <c r="J2364" s="37"/>
      <c r="K2364" s="37"/>
      <c r="L2364" s="37"/>
      <c r="M2364" s="37"/>
      <c r="N2364" s="37"/>
      <c r="O2364" s="37"/>
      <c r="P2364" s="37"/>
      <c r="Q2364" s="37"/>
      <c r="R2364" s="37"/>
      <c r="S2364" s="37"/>
      <c r="T2364" s="133"/>
    </row>
    <row r="2365" spans="2:20">
      <c r="B2365" s="6">
        <v>1940</v>
      </c>
      <c r="C2365" s="37"/>
      <c r="D2365" s="37"/>
      <c r="E2365" s="37"/>
      <c r="F2365" s="37"/>
      <c r="G2365" s="37"/>
      <c r="H2365" s="37"/>
      <c r="I2365" s="37"/>
      <c r="J2365" s="37"/>
      <c r="K2365" s="37"/>
      <c r="L2365" s="37"/>
      <c r="M2365" s="37"/>
      <c r="N2365" s="37"/>
      <c r="O2365" s="37"/>
      <c r="P2365" s="37"/>
      <c r="Q2365" s="37"/>
      <c r="R2365" s="37"/>
      <c r="S2365" s="37"/>
      <c r="T2365" s="133"/>
    </row>
    <row r="2366" spans="2:20">
      <c r="B2366" s="6">
        <v>1939</v>
      </c>
      <c r="C2366" s="37"/>
      <c r="D2366" s="37"/>
      <c r="E2366" s="37"/>
      <c r="F2366" s="37"/>
      <c r="G2366" s="37"/>
      <c r="H2366" s="37"/>
      <c r="I2366" s="37"/>
      <c r="J2366" s="37"/>
      <c r="K2366" s="37"/>
      <c r="L2366" s="37"/>
      <c r="M2366" s="37"/>
      <c r="N2366" s="37"/>
      <c r="O2366" s="37"/>
      <c r="P2366" s="37"/>
      <c r="Q2366" s="37"/>
      <c r="R2366" s="37"/>
      <c r="S2366" s="37"/>
      <c r="T2366" s="133"/>
    </row>
    <row r="2367" spans="2:20">
      <c r="B2367" s="6">
        <v>1938</v>
      </c>
      <c r="C2367" s="37"/>
      <c r="D2367" s="37"/>
      <c r="E2367" s="37"/>
      <c r="F2367" s="37"/>
      <c r="G2367" s="37"/>
      <c r="H2367" s="37"/>
      <c r="I2367" s="37"/>
      <c r="J2367" s="37"/>
      <c r="K2367" s="37"/>
      <c r="L2367" s="37"/>
      <c r="M2367" s="37"/>
      <c r="N2367" s="37"/>
      <c r="O2367" s="37"/>
      <c r="P2367" s="37"/>
      <c r="Q2367" s="37"/>
      <c r="R2367" s="37"/>
      <c r="S2367" s="37"/>
      <c r="T2367" s="133"/>
    </row>
    <row r="2368" spans="2:20">
      <c r="B2368" s="6">
        <v>1937</v>
      </c>
      <c r="C2368" s="37"/>
      <c r="D2368" s="37"/>
      <c r="E2368" s="37"/>
      <c r="F2368" s="37"/>
      <c r="G2368" s="37"/>
      <c r="H2368" s="37"/>
      <c r="I2368" s="37"/>
      <c r="J2368" s="37"/>
      <c r="K2368" s="37"/>
      <c r="L2368" s="37"/>
      <c r="M2368" s="37"/>
      <c r="N2368" s="37"/>
      <c r="O2368" s="37"/>
      <c r="P2368" s="37"/>
      <c r="Q2368" s="37"/>
      <c r="R2368" s="37"/>
      <c r="S2368" s="37"/>
      <c r="T2368" s="133"/>
    </row>
    <row r="2369" spans="1:20">
      <c r="B2369" s="6">
        <v>1936</v>
      </c>
      <c r="C2369" s="37"/>
      <c r="D2369" s="37"/>
      <c r="E2369" s="37"/>
      <c r="F2369" s="37"/>
      <c r="G2369" s="37"/>
      <c r="H2369" s="37"/>
      <c r="I2369" s="37"/>
      <c r="J2369" s="37"/>
      <c r="K2369" s="37"/>
      <c r="L2369" s="37"/>
      <c r="M2369" s="37"/>
      <c r="N2369" s="37"/>
      <c r="O2369" s="37"/>
      <c r="P2369" s="37"/>
      <c r="Q2369" s="37"/>
      <c r="R2369" s="37"/>
      <c r="S2369" s="37"/>
      <c r="T2369" s="133"/>
    </row>
    <row r="2370" spans="1:20">
      <c r="B2370" s="6">
        <v>1935</v>
      </c>
      <c r="C2370" s="37"/>
      <c r="D2370" s="37"/>
      <c r="E2370" s="37"/>
      <c r="F2370" s="37"/>
      <c r="G2370" s="37"/>
      <c r="H2370" s="37"/>
      <c r="I2370" s="37"/>
      <c r="J2370" s="37"/>
      <c r="K2370" s="37"/>
      <c r="L2370" s="37"/>
      <c r="M2370" s="37"/>
      <c r="N2370" s="37"/>
      <c r="O2370" s="37"/>
      <c r="P2370" s="37"/>
      <c r="Q2370" s="37"/>
      <c r="R2370" s="37"/>
      <c r="S2370" s="37"/>
      <c r="T2370" s="133"/>
    </row>
    <row r="2371" spans="1:20">
      <c r="B2371" s="6">
        <v>1934</v>
      </c>
      <c r="C2371" s="37"/>
      <c r="D2371" s="37"/>
      <c r="E2371" s="37"/>
      <c r="F2371" s="37"/>
      <c r="G2371" s="37"/>
      <c r="H2371" s="37"/>
      <c r="I2371" s="37"/>
      <c r="J2371" s="37"/>
      <c r="K2371" s="37"/>
      <c r="L2371" s="37"/>
      <c r="M2371" s="37"/>
      <c r="N2371" s="37"/>
      <c r="O2371" s="37"/>
      <c r="P2371" s="37"/>
      <c r="Q2371" s="37"/>
      <c r="R2371" s="37"/>
      <c r="S2371" s="37"/>
      <c r="T2371" s="133"/>
    </row>
    <row r="2372" spans="1:20">
      <c r="B2372" s="6">
        <v>1933</v>
      </c>
      <c r="C2372" s="37"/>
      <c r="D2372" s="37"/>
      <c r="E2372" s="37"/>
      <c r="F2372" s="37"/>
      <c r="G2372" s="37"/>
      <c r="H2372" s="37"/>
      <c r="I2372" s="37"/>
      <c r="J2372" s="37"/>
      <c r="K2372" s="37"/>
      <c r="L2372" s="37"/>
      <c r="M2372" s="37"/>
      <c r="N2372" s="37"/>
      <c r="O2372" s="37"/>
      <c r="P2372" s="37"/>
      <c r="Q2372" s="37"/>
      <c r="R2372" s="37"/>
      <c r="S2372" s="37"/>
      <c r="T2372" s="133"/>
    </row>
    <row r="2373" spans="1:20">
      <c r="B2373" s="6">
        <v>1932</v>
      </c>
      <c r="C2373" s="37"/>
      <c r="D2373" s="37"/>
      <c r="E2373" s="37"/>
      <c r="F2373" s="37"/>
      <c r="G2373" s="37"/>
      <c r="H2373" s="37"/>
      <c r="I2373" s="37"/>
      <c r="J2373" s="37"/>
      <c r="K2373" s="37"/>
      <c r="L2373" s="37"/>
      <c r="M2373" s="37"/>
      <c r="N2373" s="37"/>
      <c r="O2373" s="37"/>
      <c r="P2373" s="37"/>
      <c r="Q2373" s="37"/>
      <c r="R2373" s="37"/>
      <c r="S2373" s="37"/>
      <c r="T2373" s="133"/>
    </row>
    <row r="2374" spans="1:20">
      <c r="B2374" s="6">
        <v>1931</v>
      </c>
      <c r="C2374" s="37"/>
      <c r="D2374" s="37"/>
      <c r="E2374" s="37"/>
      <c r="F2374" s="37"/>
      <c r="G2374" s="37"/>
      <c r="H2374" s="37"/>
      <c r="I2374" s="37"/>
      <c r="J2374" s="37"/>
      <c r="K2374" s="37"/>
      <c r="L2374" s="37"/>
      <c r="M2374" s="37"/>
      <c r="N2374" s="37"/>
      <c r="O2374" s="37"/>
      <c r="P2374" s="37"/>
      <c r="Q2374" s="37"/>
      <c r="R2374" s="37"/>
      <c r="S2374" s="37"/>
      <c r="T2374" s="133"/>
    </row>
    <row r="2375" spans="1:20">
      <c r="B2375" s="6">
        <v>1930</v>
      </c>
      <c r="C2375" s="37"/>
      <c r="D2375" s="37"/>
      <c r="E2375" s="37"/>
      <c r="F2375" s="37"/>
      <c r="G2375" s="37"/>
      <c r="H2375" s="37"/>
      <c r="I2375" s="37"/>
      <c r="J2375" s="37"/>
      <c r="K2375" s="37"/>
      <c r="L2375" s="37"/>
      <c r="M2375" s="37"/>
      <c r="N2375" s="37"/>
      <c r="O2375" s="37"/>
      <c r="P2375" s="37"/>
      <c r="Q2375" s="37"/>
      <c r="R2375" s="37"/>
      <c r="S2375" s="37"/>
      <c r="T2375" s="133"/>
    </row>
    <row r="2376" spans="1:20">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19118.82</v>
      </c>
      <c r="J2376" s="8">
        <f t="shared" ref="J2376" si="45">SUM(J2289:J2375)</f>
        <v>19118.82</v>
      </c>
      <c r="K2376" s="8">
        <f>SUM(K2289:K2375)</f>
        <v>19118.82</v>
      </c>
      <c r="L2376" s="8">
        <f t="shared" ref="L2376" si="46">SUM(L2289:L2375)</f>
        <v>19118.82</v>
      </c>
      <c r="M2376" s="8">
        <f>SUM(M2289:M2375)</f>
        <v>511514.31000000006</v>
      </c>
      <c r="N2376" s="11">
        <f>SUM(N2284:N2375)</f>
        <v>2658162.6300000004</v>
      </c>
      <c r="O2376" s="11">
        <f>SUM(O2284:O2375)</f>
        <v>3288821.080000001</v>
      </c>
      <c r="P2376" s="11">
        <f>SUM(P2284:P2375)</f>
        <v>3316500.8600000008</v>
      </c>
      <c r="Q2376" s="11">
        <f>SUM(Q2284:Q2375)</f>
        <v>3517236.5100000002</v>
      </c>
      <c r="R2376" s="11">
        <f>SUM(R2283:R2375)</f>
        <v>3765230.1600000006</v>
      </c>
      <c r="S2376" s="11">
        <f>SUM(S2283:S2375)</f>
        <v>3839017.0500000012</v>
      </c>
      <c r="T2376" s="133"/>
    </row>
    <row r="2377" spans="1:20">
      <c r="A2377" s="76"/>
      <c r="B2377" s="7"/>
      <c r="C2377" s="8"/>
      <c r="D2377" s="8"/>
      <c r="E2377" s="8"/>
      <c r="F2377" s="8"/>
      <c r="G2377" s="8"/>
      <c r="H2377" s="8"/>
      <c r="I2377" s="8"/>
      <c r="J2377" s="8"/>
      <c r="K2377" s="8"/>
      <c r="L2377" s="8"/>
      <c r="M2377" s="10"/>
      <c r="T2377" s="133"/>
    </row>
    <row r="2378" spans="1:20">
      <c r="A2378" s="77" t="s">
        <v>129</v>
      </c>
      <c r="B2378" s="6">
        <v>2022</v>
      </c>
      <c r="C2378" s="36"/>
      <c r="D2378" s="36"/>
      <c r="E2378" s="36"/>
      <c r="F2378" s="36"/>
      <c r="G2378" s="36"/>
      <c r="H2378" s="36"/>
      <c r="I2378" s="36"/>
      <c r="J2378" s="36"/>
      <c r="K2378" s="36"/>
      <c r="L2378" s="36"/>
      <c r="M2378" s="36"/>
      <c r="N2378" s="36"/>
      <c r="O2378" s="36"/>
      <c r="P2378" s="36"/>
      <c r="Q2378" s="36"/>
      <c r="R2378" s="74"/>
      <c r="S2378" s="37"/>
      <c r="T2378" s="133"/>
    </row>
    <row r="2379" spans="1:20">
      <c r="A2379" s="38"/>
      <c r="B2379" s="6">
        <v>2021</v>
      </c>
      <c r="C2379" s="36"/>
      <c r="D2379" s="36"/>
      <c r="E2379" s="36"/>
      <c r="F2379" s="36"/>
      <c r="G2379" s="36"/>
      <c r="H2379" s="36"/>
      <c r="I2379" s="36"/>
      <c r="J2379" s="36"/>
      <c r="K2379" s="36"/>
      <c r="L2379" s="36"/>
      <c r="M2379" s="36"/>
      <c r="N2379" s="36"/>
      <c r="O2379" s="36"/>
      <c r="P2379" s="36"/>
      <c r="Q2379" s="36"/>
      <c r="R2379" s="37"/>
      <c r="S2379" s="37"/>
      <c r="T2379" s="133"/>
    </row>
    <row r="2380" spans="1:20">
      <c r="B2380" s="6">
        <v>2020</v>
      </c>
      <c r="C2380" s="36"/>
      <c r="D2380" s="36"/>
      <c r="E2380" s="36"/>
      <c r="F2380" s="36"/>
      <c r="G2380" s="36"/>
      <c r="H2380" s="36"/>
      <c r="I2380" s="36"/>
      <c r="J2380" s="36"/>
      <c r="K2380" s="36"/>
      <c r="L2380" s="36"/>
      <c r="M2380" s="36"/>
      <c r="N2380" s="36"/>
      <c r="O2380" s="36"/>
      <c r="P2380" s="36"/>
      <c r="Q2380" s="37"/>
      <c r="R2380" s="37"/>
      <c r="S2380" s="37"/>
      <c r="T2380" s="133"/>
    </row>
    <row r="2381" spans="1:20">
      <c r="A2381" s="40"/>
      <c r="B2381" s="6">
        <v>2019</v>
      </c>
      <c r="C2381" s="36"/>
      <c r="D2381" s="36"/>
      <c r="E2381" s="36"/>
      <c r="F2381" s="36"/>
      <c r="G2381" s="36"/>
      <c r="H2381" s="36"/>
      <c r="I2381" s="36"/>
      <c r="J2381" s="36"/>
      <c r="K2381" s="36"/>
      <c r="L2381" s="36"/>
      <c r="M2381" s="36"/>
      <c r="N2381" s="36"/>
      <c r="O2381" s="36"/>
      <c r="P2381" s="37"/>
      <c r="Q2381" s="37"/>
      <c r="R2381" s="37"/>
      <c r="S2381" s="37"/>
      <c r="T2381" s="133"/>
    </row>
    <row r="2382" spans="1:20">
      <c r="A2382" s="40"/>
      <c r="B2382" s="6">
        <v>2018</v>
      </c>
      <c r="C2382" s="36"/>
      <c r="D2382" s="36"/>
      <c r="E2382" s="36"/>
      <c r="F2382" s="36"/>
      <c r="G2382" s="36"/>
      <c r="H2382" s="36"/>
      <c r="I2382" s="36"/>
      <c r="J2382" s="36"/>
      <c r="K2382" s="36"/>
      <c r="L2382" s="36"/>
      <c r="M2382" s="36"/>
      <c r="N2382" s="36"/>
      <c r="O2382" s="37"/>
      <c r="P2382" s="37"/>
      <c r="Q2382" s="37"/>
      <c r="R2382" s="37"/>
      <c r="S2382" s="37"/>
      <c r="T2382" s="133"/>
    </row>
    <row r="2383" spans="1:20">
      <c r="A2383" s="40"/>
      <c r="B2383" s="6">
        <v>2017</v>
      </c>
      <c r="C2383" s="36"/>
      <c r="D2383" s="36"/>
      <c r="E2383" s="36"/>
      <c r="F2383" s="36"/>
      <c r="G2383" s="36"/>
      <c r="H2383" s="36"/>
      <c r="I2383" s="36"/>
      <c r="J2383" s="36"/>
      <c r="K2383" s="36"/>
      <c r="L2383" s="36"/>
      <c r="M2383" s="36"/>
      <c r="N2383" s="37"/>
      <c r="O2383" s="37"/>
      <c r="P2383" s="37"/>
      <c r="Q2383" s="37"/>
      <c r="R2383" s="37"/>
      <c r="S2383" s="37"/>
      <c r="T2383" s="133"/>
    </row>
    <row r="2384" spans="1:20">
      <c r="B2384" s="6">
        <v>2016</v>
      </c>
      <c r="C2384" s="36"/>
      <c r="D2384" s="36"/>
      <c r="E2384" s="36"/>
      <c r="F2384" s="36"/>
      <c r="G2384" s="36"/>
      <c r="H2384" s="36"/>
      <c r="I2384" s="36"/>
      <c r="J2384" s="36"/>
      <c r="K2384" s="36"/>
      <c r="L2384" s="36"/>
      <c r="M2384" s="37"/>
      <c r="N2384" s="37"/>
      <c r="O2384" s="37"/>
      <c r="P2384" s="37"/>
      <c r="Q2384" s="37"/>
      <c r="R2384" s="37"/>
      <c r="S2384" s="37"/>
      <c r="T2384" s="133"/>
    </row>
    <row r="2385" spans="2:20">
      <c r="B2385" s="6">
        <v>2015</v>
      </c>
      <c r="C2385" s="36"/>
      <c r="D2385" s="36"/>
      <c r="E2385" s="36"/>
      <c r="F2385" s="36"/>
      <c r="G2385" s="36"/>
      <c r="H2385" s="36"/>
      <c r="I2385" s="36"/>
      <c r="J2385" s="36"/>
      <c r="K2385" s="36"/>
      <c r="L2385" s="37"/>
      <c r="M2385" s="37"/>
      <c r="N2385" s="37"/>
      <c r="O2385" s="37"/>
      <c r="P2385" s="37"/>
      <c r="Q2385" s="37"/>
      <c r="R2385" s="37"/>
      <c r="S2385" s="37"/>
      <c r="T2385" s="133"/>
    </row>
    <row r="2386" spans="2:20">
      <c r="B2386" s="6">
        <v>2014</v>
      </c>
      <c r="C2386" s="36"/>
      <c r="D2386" s="36"/>
      <c r="E2386" s="36"/>
      <c r="F2386" s="36"/>
      <c r="G2386" s="36"/>
      <c r="H2386" s="36"/>
      <c r="I2386" s="36"/>
      <c r="J2386" s="36"/>
      <c r="K2386" s="37"/>
      <c r="L2386" s="37"/>
      <c r="M2386" s="37"/>
      <c r="N2386" s="37"/>
      <c r="O2386" s="37"/>
      <c r="P2386" s="37"/>
      <c r="Q2386" s="37"/>
      <c r="R2386" s="37"/>
      <c r="S2386" s="37"/>
      <c r="T2386" s="133"/>
    </row>
    <row r="2387" spans="2:20">
      <c r="B2387" s="6">
        <v>2013</v>
      </c>
      <c r="C2387" s="36"/>
      <c r="D2387" s="36"/>
      <c r="E2387" s="36"/>
      <c r="F2387" s="36"/>
      <c r="G2387" s="36"/>
      <c r="H2387" s="36"/>
      <c r="I2387" s="36"/>
      <c r="J2387" s="37"/>
      <c r="K2387" s="37"/>
      <c r="L2387" s="37"/>
      <c r="M2387" s="37"/>
      <c r="N2387" s="37"/>
      <c r="O2387" s="37"/>
      <c r="P2387" s="37"/>
      <c r="Q2387" s="37"/>
      <c r="R2387" s="37"/>
      <c r="S2387" s="37"/>
      <c r="T2387" s="133"/>
    </row>
    <row r="2388" spans="2:20">
      <c r="B2388" s="6">
        <v>2012</v>
      </c>
      <c r="C2388" s="36"/>
      <c r="D2388" s="36"/>
      <c r="E2388" s="36"/>
      <c r="F2388" s="36"/>
      <c r="G2388" s="36"/>
      <c r="H2388" s="36"/>
      <c r="I2388" s="37"/>
      <c r="J2388" s="37"/>
      <c r="K2388" s="37"/>
      <c r="L2388" s="37"/>
      <c r="M2388" s="37"/>
      <c r="N2388" s="37"/>
      <c r="O2388" s="37"/>
      <c r="P2388" s="37"/>
      <c r="Q2388" s="37"/>
      <c r="R2388" s="37"/>
      <c r="S2388" s="37"/>
      <c r="T2388" s="133"/>
    </row>
    <row r="2389" spans="2:20">
      <c r="B2389" s="6">
        <v>2011</v>
      </c>
      <c r="C2389" s="36"/>
      <c r="D2389" s="36"/>
      <c r="E2389" s="36"/>
      <c r="F2389" s="36"/>
      <c r="G2389" s="36"/>
      <c r="H2389" s="37"/>
      <c r="I2389" s="37"/>
      <c r="J2389" s="37"/>
      <c r="K2389" s="37"/>
      <c r="L2389" s="37"/>
      <c r="M2389" s="37"/>
      <c r="N2389" s="37"/>
      <c r="O2389" s="37"/>
      <c r="P2389" s="37"/>
      <c r="Q2389" s="37"/>
      <c r="R2389" s="37"/>
      <c r="S2389" s="37"/>
    </row>
    <row r="2390" spans="2:20">
      <c r="B2390" s="6">
        <v>2010</v>
      </c>
      <c r="C2390" s="36"/>
      <c r="D2390" s="36"/>
      <c r="E2390" s="36"/>
      <c r="F2390" s="36"/>
      <c r="G2390" s="37"/>
      <c r="H2390" s="37"/>
      <c r="I2390" s="37"/>
      <c r="J2390" s="37"/>
      <c r="K2390" s="37"/>
      <c r="L2390" s="37"/>
      <c r="M2390" s="37"/>
      <c r="N2390" s="37"/>
      <c r="O2390" s="37"/>
      <c r="P2390" s="37"/>
      <c r="Q2390" s="37"/>
      <c r="R2390" s="37"/>
      <c r="S2390" s="37"/>
    </row>
    <row r="2391" spans="2:20">
      <c r="B2391" s="6">
        <v>2009</v>
      </c>
      <c r="C2391" s="36"/>
      <c r="D2391" s="36"/>
      <c r="E2391" s="36"/>
      <c r="F2391" s="37"/>
      <c r="G2391" s="37"/>
      <c r="H2391" s="37"/>
      <c r="I2391" s="37"/>
      <c r="J2391" s="37"/>
      <c r="K2391" s="37"/>
      <c r="L2391" s="37"/>
      <c r="M2391" s="37"/>
      <c r="N2391" s="37"/>
      <c r="O2391" s="37"/>
      <c r="P2391" s="37"/>
      <c r="Q2391" s="37"/>
      <c r="R2391" s="37"/>
      <c r="S2391" s="37"/>
    </row>
    <row r="2392" spans="2:20">
      <c r="B2392" s="6">
        <v>2008</v>
      </c>
      <c r="C2392" s="36"/>
      <c r="D2392" s="36"/>
      <c r="E2392" s="37"/>
      <c r="F2392" s="37"/>
      <c r="G2392" s="37"/>
      <c r="H2392" s="37"/>
      <c r="I2392" s="37"/>
      <c r="J2392" s="37"/>
      <c r="K2392" s="37"/>
      <c r="L2392" s="37"/>
      <c r="M2392" s="37"/>
      <c r="N2392" s="37"/>
      <c r="O2392" s="37"/>
      <c r="P2392" s="37"/>
      <c r="Q2392" s="37"/>
      <c r="R2392" s="37"/>
      <c r="S2392" s="37"/>
    </row>
    <row r="2393" spans="2:20">
      <c r="B2393" s="6">
        <v>2007</v>
      </c>
      <c r="C2393" s="36"/>
      <c r="D2393" s="37"/>
      <c r="E2393" s="37"/>
      <c r="F2393" s="37"/>
      <c r="G2393" s="37"/>
      <c r="H2393" s="37"/>
      <c r="I2393" s="37"/>
      <c r="J2393" s="37"/>
      <c r="K2393" s="37"/>
      <c r="L2393" s="37"/>
      <c r="M2393" s="37"/>
      <c r="N2393" s="37"/>
      <c r="O2393" s="37"/>
      <c r="P2393" s="37"/>
      <c r="Q2393" s="37"/>
      <c r="R2393" s="37"/>
      <c r="S2393" s="37"/>
    </row>
    <row r="2394" spans="2:20">
      <c r="B2394" s="6">
        <v>2006</v>
      </c>
      <c r="C2394" s="37"/>
      <c r="D2394" s="37"/>
      <c r="E2394" s="37"/>
      <c r="F2394" s="37"/>
      <c r="G2394" s="37"/>
      <c r="H2394" s="37"/>
      <c r="I2394" s="37"/>
      <c r="J2394" s="37"/>
      <c r="K2394" s="37"/>
      <c r="L2394" s="37"/>
      <c r="M2394" s="37"/>
      <c r="N2394" s="37"/>
      <c r="O2394" s="37"/>
      <c r="P2394" s="37"/>
      <c r="Q2394" s="37"/>
      <c r="R2394" s="37"/>
      <c r="S2394" s="37"/>
    </row>
    <row r="2395" spans="2:20">
      <c r="B2395" s="6">
        <v>2005</v>
      </c>
      <c r="C2395" s="37"/>
      <c r="D2395" s="37"/>
      <c r="E2395" s="37"/>
      <c r="F2395" s="37"/>
      <c r="G2395" s="37"/>
      <c r="H2395" s="37"/>
      <c r="I2395" s="37"/>
      <c r="J2395" s="37"/>
      <c r="K2395" s="37"/>
      <c r="L2395" s="37"/>
      <c r="M2395" s="37"/>
      <c r="N2395" s="37"/>
      <c r="O2395" s="37"/>
      <c r="P2395" s="37"/>
      <c r="Q2395" s="37"/>
      <c r="R2395" s="37"/>
      <c r="S2395" s="37"/>
    </row>
    <row r="2396" spans="2:20">
      <c r="B2396" s="6">
        <v>2004</v>
      </c>
      <c r="C2396" s="37"/>
      <c r="D2396" s="37"/>
      <c r="E2396" s="37"/>
      <c r="F2396" s="37"/>
      <c r="G2396" s="37"/>
      <c r="H2396" s="37"/>
      <c r="I2396" s="37"/>
      <c r="J2396" s="37"/>
      <c r="K2396" s="37"/>
      <c r="L2396" s="37"/>
      <c r="M2396" s="37"/>
      <c r="N2396" s="37"/>
      <c r="O2396" s="37"/>
      <c r="P2396" s="37"/>
      <c r="Q2396" s="37"/>
      <c r="R2396" s="37"/>
      <c r="S2396" s="37"/>
    </row>
    <row r="2397" spans="2:20">
      <c r="B2397" s="6">
        <v>2003</v>
      </c>
      <c r="C2397" s="37"/>
      <c r="D2397" s="37"/>
      <c r="E2397" s="37"/>
      <c r="F2397" s="37"/>
      <c r="G2397" s="37"/>
      <c r="H2397" s="37"/>
      <c r="I2397" s="37"/>
      <c r="J2397" s="37"/>
      <c r="K2397" s="37"/>
      <c r="L2397" s="37"/>
      <c r="M2397" s="37"/>
      <c r="N2397" s="37"/>
      <c r="O2397" s="37"/>
      <c r="P2397" s="37"/>
      <c r="Q2397" s="37"/>
      <c r="R2397" s="37"/>
      <c r="S2397" s="37"/>
    </row>
    <row r="2398" spans="2:20">
      <c r="B2398" s="6">
        <v>2002</v>
      </c>
      <c r="C2398" s="37"/>
      <c r="D2398" s="37"/>
      <c r="E2398" s="37"/>
      <c r="F2398" s="37"/>
      <c r="G2398" s="37"/>
      <c r="H2398" s="37"/>
      <c r="I2398" s="37"/>
      <c r="J2398" s="37"/>
      <c r="K2398" s="37"/>
      <c r="L2398" s="37"/>
      <c r="M2398" s="37"/>
      <c r="N2398" s="37"/>
      <c r="O2398" s="37"/>
      <c r="P2398" s="37"/>
      <c r="Q2398" s="37"/>
      <c r="R2398" s="37"/>
      <c r="S2398" s="37"/>
    </row>
    <row r="2399" spans="2:20">
      <c r="B2399" s="6">
        <v>2001</v>
      </c>
      <c r="C2399" s="37"/>
      <c r="D2399" s="37"/>
      <c r="E2399" s="37"/>
      <c r="F2399" s="37"/>
      <c r="G2399" s="37"/>
      <c r="H2399" s="37"/>
      <c r="I2399" s="37"/>
      <c r="J2399" s="37"/>
      <c r="K2399" s="37"/>
      <c r="L2399" s="37"/>
      <c r="M2399" s="37"/>
      <c r="N2399" s="37"/>
      <c r="O2399" s="37"/>
      <c r="P2399" s="37"/>
      <c r="Q2399" s="37"/>
      <c r="R2399" s="37"/>
      <c r="S2399" s="37"/>
    </row>
    <row r="2400" spans="2:20">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2229456.96</v>
      </c>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v>196849.41999999998</v>
      </c>
      <c r="P2572" s="37">
        <v>196849.41999999998</v>
      </c>
      <c r="Q2572" s="37">
        <v>196849.41999999998</v>
      </c>
      <c r="R2572" s="37">
        <v>196849.41999999998</v>
      </c>
      <c r="S2572" s="37">
        <v>196849.41999999998</v>
      </c>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196849.41999999998</v>
      </c>
      <c r="P2661" s="11">
        <f>SUM(P2569:P2660)</f>
        <v>196849.41999999998</v>
      </c>
      <c r="Q2661" s="11">
        <f>SUM(Q2569:Q2660)</f>
        <v>196849.41999999998</v>
      </c>
      <c r="R2661" s="11">
        <f>SUM(R2568:R2660)</f>
        <v>196849.41999999998</v>
      </c>
      <c r="S2661" s="11">
        <f>SUM(S2568:S2660)</f>
        <v>2426306.38</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30"/>
      <c r="O2668" s="37"/>
      <c r="P2668" s="37"/>
      <c r="Q2668" s="37"/>
      <c r="R2668" s="37"/>
      <c r="S2668" s="37"/>
    </row>
    <row r="2669" spans="1:19">
      <c r="B2669" s="6">
        <v>2016</v>
      </c>
      <c r="C2669" s="36"/>
      <c r="D2669" s="36"/>
      <c r="E2669" s="36"/>
      <c r="F2669" s="36"/>
      <c r="G2669" s="36"/>
      <c r="H2669" s="36"/>
      <c r="I2669" s="36"/>
      <c r="J2669" s="36"/>
      <c r="K2669" s="36"/>
      <c r="L2669" s="36"/>
      <c r="M2669" s="37"/>
      <c r="N2669" s="130"/>
      <c r="O2669" s="37"/>
      <c r="P2669" s="37"/>
      <c r="Q2669" s="37"/>
      <c r="R2669" s="37"/>
      <c r="S2669" s="37"/>
    </row>
    <row r="2670" spans="1:19">
      <c r="B2670" s="6">
        <v>2015</v>
      </c>
      <c r="C2670" s="36"/>
      <c r="D2670" s="36"/>
      <c r="E2670" s="36"/>
      <c r="F2670" s="36"/>
      <c r="G2670" s="36"/>
      <c r="H2670" s="36"/>
      <c r="I2670" s="36"/>
      <c r="J2670" s="36"/>
      <c r="K2670" s="36"/>
      <c r="L2670" s="37"/>
      <c r="M2670" s="37"/>
      <c r="N2670" s="130"/>
      <c r="O2670" s="37"/>
      <c r="P2670" s="37"/>
      <c r="Q2670" s="37"/>
      <c r="R2670" s="37"/>
      <c r="S2670" s="37"/>
    </row>
    <row r="2671" spans="1:19">
      <c r="B2671" s="6">
        <v>2014</v>
      </c>
      <c r="C2671" s="36"/>
      <c r="D2671" s="36"/>
      <c r="E2671" s="36"/>
      <c r="F2671" s="36"/>
      <c r="G2671" s="36"/>
      <c r="H2671" s="36"/>
      <c r="I2671" s="36"/>
      <c r="J2671" s="36"/>
      <c r="K2671" s="37"/>
      <c r="L2671" s="37"/>
      <c r="M2671" s="37"/>
      <c r="N2671" s="130"/>
      <c r="O2671" s="37"/>
      <c r="P2671" s="37"/>
      <c r="Q2671" s="37"/>
      <c r="R2671" s="37"/>
      <c r="S2671" s="37"/>
    </row>
    <row r="2672" spans="1:19">
      <c r="B2672" s="6">
        <v>2013</v>
      </c>
      <c r="C2672" s="36"/>
      <c r="D2672" s="36"/>
      <c r="E2672" s="36"/>
      <c r="F2672" s="36"/>
      <c r="G2672" s="36"/>
      <c r="H2672" s="36"/>
      <c r="I2672" s="36"/>
      <c r="J2672" s="37"/>
      <c r="K2672" s="37"/>
      <c r="L2672" s="37"/>
      <c r="M2672" s="37"/>
      <c r="N2672" s="130"/>
      <c r="O2672" s="37"/>
      <c r="P2672" s="37"/>
      <c r="Q2672" s="37"/>
      <c r="R2672" s="37"/>
      <c r="S2672" s="37"/>
    </row>
    <row r="2673" spans="2:19">
      <c r="B2673" s="6">
        <v>2012</v>
      </c>
      <c r="C2673" s="36"/>
      <c r="D2673" s="36"/>
      <c r="E2673" s="36"/>
      <c r="F2673" s="36"/>
      <c r="G2673" s="36"/>
      <c r="H2673" s="36"/>
      <c r="I2673" s="37"/>
      <c r="J2673" s="37"/>
      <c r="K2673" s="37"/>
      <c r="L2673" s="37"/>
      <c r="M2673" s="37"/>
      <c r="N2673" s="130"/>
      <c r="O2673" s="37"/>
      <c r="P2673" s="37"/>
      <c r="Q2673" s="37"/>
      <c r="R2673" s="37"/>
      <c r="S2673" s="37"/>
    </row>
    <row r="2674" spans="2:19">
      <c r="B2674" s="6">
        <v>2011</v>
      </c>
      <c r="C2674" s="36"/>
      <c r="D2674" s="36"/>
      <c r="E2674" s="36"/>
      <c r="F2674" s="36"/>
      <c r="G2674" s="36"/>
      <c r="H2674" s="37"/>
      <c r="I2674" s="37"/>
      <c r="J2674" s="37"/>
      <c r="K2674" s="37"/>
      <c r="L2674" s="37"/>
      <c r="M2674" s="37"/>
      <c r="N2674" s="130"/>
      <c r="O2674" s="37"/>
      <c r="P2674" s="37"/>
      <c r="Q2674" s="37"/>
      <c r="R2674" s="37"/>
      <c r="S2674" s="37"/>
    </row>
    <row r="2675" spans="2:19">
      <c r="B2675" s="6">
        <v>2010</v>
      </c>
      <c r="C2675" s="36"/>
      <c r="D2675" s="36"/>
      <c r="E2675" s="36"/>
      <c r="F2675" s="36"/>
      <c r="G2675" s="37"/>
      <c r="H2675" s="37"/>
      <c r="I2675" s="37"/>
      <c r="J2675" s="37"/>
      <c r="K2675" s="37"/>
      <c r="L2675" s="37"/>
      <c r="M2675" s="37"/>
      <c r="N2675" s="130"/>
      <c r="O2675" s="37"/>
      <c r="P2675" s="37"/>
      <c r="Q2675" s="37"/>
      <c r="R2675" s="37"/>
      <c r="S2675" s="37"/>
    </row>
    <row r="2676" spans="2:19">
      <c r="B2676" s="6">
        <v>2009</v>
      </c>
      <c r="C2676" s="36"/>
      <c r="D2676" s="36"/>
      <c r="E2676" s="36"/>
      <c r="F2676" s="37"/>
      <c r="G2676" s="37"/>
      <c r="H2676" s="37"/>
      <c r="I2676" s="37"/>
      <c r="J2676" s="37"/>
      <c r="K2676" s="37"/>
      <c r="L2676" s="37"/>
      <c r="M2676" s="37"/>
      <c r="N2676" s="130"/>
      <c r="O2676" s="37"/>
      <c r="P2676" s="37"/>
      <c r="Q2676" s="37"/>
      <c r="R2676" s="37"/>
      <c r="S2676" s="37"/>
    </row>
    <row r="2677" spans="2:19">
      <c r="B2677" s="6">
        <v>2008</v>
      </c>
      <c r="C2677" s="36"/>
      <c r="D2677" s="36"/>
      <c r="E2677" s="37"/>
      <c r="F2677" s="37"/>
      <c r="G2677" s="37"/>
      <c r="H2677" s="37"/>
      <c r="I2677" s="37"/>
      <c r="J2677" s="37"/>
      <c r="K2677" s="37"/>
      <c r="L2677" s="37"/>
      <c r="M2677" s="37"/>
      <c r="N2677" s="130"/>
      <c r="O2677" s="37"/>
      <c r="P2677" s="37"/>
      <c r="Q2677" s="37"/>
      <c r="R2677" s="37"/>
      <c r="S2677" s="37"/>
    </row>
    <row r="2678" spans="2:19">
      <c r="B2678" s="6">
        <v>2007</v>
      </c>
      <c r="C2678" s="36"/>
      <c r="D2678" s="37"/>
      <c r="E2678" s="37"/>
      <c r="F2678" s="37"/>
      <c r="G2678" s="37"/>
      <c r="H2678" s="37"/>
      <c r="I2678" s="37"/>
      <c r="J2678" s="37"/>
      <c r="K2678" s="37"/>
      <c r="L2678" s="37"/>
      <c r="M2678" s="37"/>
      <c r="N2678" s="130"/>
      <c r="O2678" s="37"/>
      <c r="P2678" s="37"/>
      <c r="Q2678" s="37"/>
      <c r="R2678" s="37"/>
      <c r="S2678" s="37"/>
    </row>
    <row r="2679" spans="2:19">
      <c r="B2679" s="6">
        <v>2006</v>
      </c>
      <c r="C2679" s="37"/>
      <c r="D2679" s="37"/>
      <c r="E2679" s="37"/>
      <c r="F2679" s="37"/>
      <c r="G2679" s="37"/>
      <c r="H2679" s="37"/>
      <c r="I2679" s="37"/>
      <c r="J2679" s="37"/>
      <c r="K2679" s="37"/>
      <c r="L2679" s="37"/>
      <c r="M2679" s="37"/>
      <c r="N2679" s="130"/>
      <c r="O2679" s="37"/>
      <c r="P2679" s="37"/>
      <c r="Q2679" s="37"/>
      <c r="R2679" s="37"/>
      <c r="S2679" s="37"/>
    </row>
    <row r="2680" spans="2:19">
      <c r="B2680" s="6">
        <v>2005</v>
      </c>
      <c r="C2680" s="37"/>
      <c r="D2680" s="37"/>
      <c r="E2680" s="37"/>
      <c r="F2680" s="37"/>
      <c r="G2680" s="37"/>
      <c r="H2680" s="37"/>
      <c r="I2680" s="37"/>
      <c r="J2680" s="37"/>
      <c r="K2680" s="37"/>
      <c r="L2680" s="37"/>
      <c r="M2680" s="37"/>
      <c r="N2680" s="130"/>
      <c r="O2680" s="37"/>
      <c r="P2680" s="37"/>
      <c r="Q2680" s="37"/>
      <c r="R2680" s="37"/>
      <c r="S2680" s="37"/>
    </row>
    <row r="2681" spans="2:19">
      <c r="B2681" s="6">
        <v>2004</v>
      </c>
      <c r="C2681" s="37"/>
      <c r="D2681" s="37"/>
      <c r="E2681" s="37"/>
      <c r="F2681" s="37"/>
      <c r="G2681" s="37"/>
      <c r="H2681" s="37"/>
      <c r="I2681" s="37"/>
      <c r="J2681" s="37"/>
      <c r="K2681" s="37"/>
      <c r="L2681" s="37"/>
      <c r="M2681" s="37"/>
      <c r="N2681" s="130"/>
      <c r="O2681" s="37"/>
      <c r="P2681" s="37"/>
      <c r="Q2681" s="37"/>
      <c r="R2681" s="37"/>
      <c r="S2681" s="37"/>
    </row>
    <row r="2682" spans="2:19">
      <c r="B2682" s="6">
        <v>2003</v>
      </c>
      <c r="C2682" s="37"/>
      <c r="D2682" s="37"/>
      <c r="E2682" s="37"/>
      <c r="F2682" s="37"/>
      <c r="G2682" s="37"/>
      <c r="H2682" s="37"/>
      <c r="I2682" s="37"/>
      <c r="J2682" s="37"/>
      <c r="K2682" s="37"/>
      <c r="L2682" s="37"/>
      <c r="M2682" s="37"/>
      <c r="N2682" s="130"/>
      <c r="O2682" s="37"/>
      <c r="P2682" s="37"/>
      <c r="Q2682" s="37"/>
      <c r="R2682" s="37"/>
      <c r="S2682" s="37"/>
    </row>
    <row r="2683" spans="2:19">
      <c r="B2683" s="6">
        <v>2002</v>
      </c>
      <c r="C2683" s="37"/>
      <c r="D2683" s="37"/>
      <c r="E2683" s="37"/>
      <c r="F2683" s="37"/>
      <c r="G2683" s="37"/>
      <c r="H2683" s="37"/>
      <c r="I2683" s="37"/>
      <c r="J2683" s="37"/>
      <c r="K2683" s="37"/>
      <c r="L2683" s="37"/>
      <c r="M2683" s="37"/>
      <c r="N2683" s="130"/>
      <c r="O2683" s="37"/>
      <c r="P2683" s="37"/>
      <c r="Q2683" s="37"/>
      <c r="R2683" s="37"/>
      <c r="S2683" s="37"/>
    </row>
    <row r="2684" spans="2:19">
      <c r="B2684" s="6">
        <v>2001</v>
      </c>
      <c r="C2684" s="37"/>
      <c r="D2684" s="37"/>
      <c r="E2684" s="37"/>
      <c r="F2684" s="37"/>
      <c r="G2684" s="37"/>
      <c r="H2684" s="37"/>
      <c r="I2684" s="37"/>
      <c r="J2684" s="37"/>
      <c r="K2684" s="37"/>
      <c r="L2684" s="37"/>
      <c r="M2684" s="37"/>
      <c r="N2684" s="130"/>
      <c r="O2684" s="37"/>
      <c r="P2684" s="37"/>
      <c r="Q2684" s="37"/>
      <c r="R2684" s="37"/>
      <c r="S2684" s="37"/>
    </row>
    <row r="2685" spans="2:19">
      <c r="B2685" s="6">
        <v>2000</v>
      </c>
      <c r="C2685" s="37"/>
      <c r="D2685" s="37"/>
      <c r="E2685" s="37"/>
      <c r="F2685" s="37"/>
      <c r="G2685" s="37"/>
      <c r="H2685" s="37"/>
      <c r="I2685" s="37"/>
      <c r="J2685" s="37"/>
      <c r="K2685" s="37"/>
      <c r="L2685" s="37"/>
      <c r="M2685" s="37"/>
      <c r="N2685" s="130"/>
      <c r="O2685" s="130"/>
      <c r="P2685" s="130"/>
      <c r="Q2685" s="130"/>
      <c r="R2685" s="130"/>
      <c r="S2685" s="37"/>
    </row>
    <row r="2686" spans="2:19">
      <c r="B2686" s="6">
        <v>1999</v>
      </c>
      <c r="C2686" s="37"/>
      <c r="D2686" s="37"/>
      <c r="E2686" s="37"/>
      <c r="F2686" s="37"/>
      <c r="G2686" s="37"/>
      <c r="H2686" s="37"/>
      <c r="I2686" s="37"/>
      <c r="J2686" s="37"/>
      <c r="K2686" s="37"/>
      <c r="L2686" s="37"/>
      <c r="M2686" s="37"/>
      <c r="N2686" s="130"/>
      <c r="O2686" s="130"/>
      <c r="P2686" s="130"/>
      <c r="Q2686" s="130"/>
      <c r="R2686" s="130"/>
      <c r="S2686" s="37"/>
    </row>
    <row r="2687" spans="2:19">
      <c r="B2687" s="6">
        <v>1998</v>
      </c>
      <c r="C2687" s="37"/>
      <c r="D2687" s="37"/>
      <c r="E2687" s="37"/>
      <c r="F2687" s="37"/>
      <c r="G2687" s="37"/>
      <c r="H2687" s="37"/>
      <c r="I2687" s="37"/>
      <c r="J2687" s="37"/>
      <c r="K2687" s="37"/>
      <c r="L2687" s="37"/>
      <c r="M2687" s="37"/>
      <c r="N2687" s="130"/>
      <c r="O2687" s="37"/>
      <c r="P2687" s="37"/>
      <c r="Q2687" s="37"/>
      <c r="R2687" s="37"/>
      <c r="S2687" s="37"/>
    </row>
    <row r="2688" spans="2:19">
      <c r="B2688" s="6">
        <v>1997</v>
      </c>
      <c r="C2688" s="37"/>
      <c r="D2688" s="37"/>
      <c r="E2688" s="37"/>
      <c r="F2688" s="37"/>
      <c r="G2688" s="37"/>
      <c r="H2688" s="37"/>
      <c r="I2688" s="37"/>
      <c r="J2688" s="37"/>
      <c r="K2688" s="37"/>
      <c r="L2688" s="37"/>
      <c r="M2688" s="37"/>
      <c r="N2688" s="130"/>
      <c r="O2688" s="37"/>
      <c r="P2688" s="37"/>
      <c r="Q2688" s="37"/>
      <c r="R2688" s="37"/>
      <c r="S2688" s="37"/>
    </row>
    <row r="2689" spans="2:19">
      <c r="B2689" s="6">
        <v>1996</v>
      </c>
      <c r="C2689" s="37"/>
      <c r="D2689" s="37"/>
      <c r="E2689" s="37"/>
      <c r="F2689" s="37"/>
      <c r="G2689" s="37"/>
      <c r="H2689" s="37"/>
      <c r="I2689" s="37"/>
      <c r="J2689" s="37"/>
      <c r="K2689" s="37"/>
      <c r="L2689" s="37"/>
      <c r="M2689" s="37"/>
      <c r="N2689" s="130"/>
      <c r="O2689" s="130"/>
      <c r="P2689" s="130"/>
      <c r="Q2689" s="130"/>
      <c r="R2689" s="130"/>
      <c r="S2689" s="37"/>
    </row>
    <row r="2690" spans="2:19">
      <c r="B2690" s="6">
        <v>1995</v>
      </c>
      <c r="C2690" s="37"/>
      <c r="D2690" s="37"/>
      <c r="E2690" s="37"/>
      <c r="F2690" s="37"/>
      <c r="G2690" s="37"/>
      <c r="H2690" s="37"/>
      <c r="I2690" s="37"/>
      <c r="J2690" s="37"/>
      <c r="K2690" s="37"/>
      <c r="L2690" s="37"/>
      <c r="M2690" s="37"/>
      <c r="N2690" s="130"/>
      <c r="O2690" s="37"/>
      <c r="P2690" s="37"/>
      <c r="Q2690" s="37"/>
      <c r="R2690" s="37"/>
      <c r="S2690" s="37"/>
    </row>
    <row r="2691" spans="2:19">
      <c r="B2691" s="6">
        <v>1994</v>
      </c>
      <c r="C2691" s="37"/>
      <c r="D2691" s="37"/>
      <c r="E2691" s="37"/>
      <c r="F2691" s="37"/>
      <c r="G2691" s="37"/>
      <c r="H2691" s="37"/>
      <c r="I2691" s="37"/>
      <c r="J2691" s="37"/>
      <c r="K2691" s="37"/>
      <c r="L2691" s="37"/>
      <c r="M2691" s="37"/>
      <c r="N2691" s="130"/>
      <c r="O2691" s="37"/>
      <c r="P2691" s="37"/>
      <c r="Q2691" s="37"/>
      <c r="R2691" s="37"/>
      <c r="S2691" s="37"/>
    </row>
    <row r="2692" spans="2:19">
      <c r="B2692" s="6">
        <v>1993</v>
      </c>
      <c r="C2692" s="37"/>
      <c r="D2692" s="37"/>
      <c r="E2692" s="37"/>
      <c r="F2692" s="37"/>
      <c r="G2692" s="37"/>
      <c r="H2692" s="37"/>
      <c r="I2692" s="37"/>
      <c r="J2692" s="37"/>
      <c r="K2692" s="37"/>
      <c r="L2692" s="37"/>
      <c r="M2692" s="37"/>
      <c r="N2692" s="130"/>
      <c r="O2692" s="37"/>
      <c r="P2692" s="37"/>
      <c r="Q2692" s="37"/>
      <c r="R2692" s="37"/>
      <c r="S2692" s="37"/>
    </row>
    <row r="2693" spans="2:19">
      <c r="B2693" s="6">
        <v>1992</v>
      </c>
      <c r="C2693" s="37"/>
      <c r="D2693" s="37"/>
      <c r="E2693" s="37"/>
      <c r="F2693" s="37"/>
      <c r="G2693" s="37"/>
      <c r="H2693" s="37"/>
      <c r="I2693" s="37"/>
      <c r="J2693" s="37"/>
      <c r="K2693" s="37"/>
      <c r="L2693" s="37"/>
      <c r="M2693" s="37"/>
      <c r="N2693" s="130"/>
      <c r="O2693" s="130"/>
      <c r="P2693" s="130"/>
      <c r="Q2693" s="130"/>
      <c r="R2693" s="130"/>
      <c r="S2693" s="37"/>
    </row>
    <row r="2694" spans="2:19">
      <c r="B2694" s="6">
        <v>1991</v>
      </c>
      <c r="C2694" s="37"/>
      <c r="D2694" s="37"/>
      <c r="E2694" s="37"/>
      <c r="F2694" s="37"/>
      <c r="G2694" s="37"/>
      <c r="H2694" s="37"/>
      <c r="I2694" s="37"/>
      <c r="J2694" s="37"/>
      <c r="K2694" s="37"/>
      <c r="L2694" s="37"/>
      <c r="M2694" s="37"/>
      <c r="N2694" s="130"/>
      <c r="O2694" s="37"/>
      <c r="P2694" s="37"/>
      <c r="Q2694" s="37"/>
      <c r="R2694" s="37"/>
      <c r="S2694" s="37"/>
    </row>
    <row r="2695" spans="2:19">
      <c r="B2695" s="6">
        <v>1990</v>
      </c>
      <c r="C2695" s="37"/>
      <c r="D2695" s="37"/>
      <c r="E2695" s="37"/>
      <c r="F2695" s="37"/>
      <c r="G2695" s="37"/>
      <c r="H2695" s="37"/>
      <c r="I2695" s="37"/>
      <c r="J2695" s="37"/>
      <c r="K2695" s="37"/>
      <c r="L2695" s="37"/>
      <c r="M2695" s="37"/>
      <c r="N2695" s="130"/>
      <c r="O2695" s="37"/>
      <c r="P2695" s="37"/>
      <c r="Q2695" s="37"/>
      <c r="R2695" s="37"/>
      <c r="S2695" s="37"/>
    </row>
    <row r="2696" spans="2:19">
      <c r="B2696" s="6">
        <v>1989</v>
      </c>
      <c r="C2696" s="37"/>
      <c r="D2696" s="37"/>
      <c r="E2696" s="37"/>
      <c r="F2696" s="37"/>
      <c r="G2696" s="37"/>
      <c r="H2696" s="37"/>
      <c r="I2696" s="37"/>
      <c r="J2696" s="37"/>
      <c r="K2696" s="37"/>
      <c r="L2696" s="37"/>
      <c r="M2696" s="37"/>
      <c r="N2696" s="130"/>
      <c r="O2696" s="130"/>
      <c r="P2696" s="130"/>
      <c r="Q2696" s="130"/>
      <c r="R2696" s="130"/>
      <c r="S2696" s="37"/>
    </row>
    <row r="2697" spans="2:19">
      <c r="B2697" s="6">
        <v>1988</v>
      </c>
      <c r="C2697" s="37"/>
      <c r="D2697" s="37"/>
      <c r="E2697" s="37"/>
      <c r="F2697" s="37"/>
      <c r="G2697" s="37"/>
      <c r="H2697" s="37"/>
      <c r="I2697" s="37"/>
      <c r="J2697" s="37"/>
      <c r="K2697" s="37"/>
      <c r="L2697" s="37"/>
      <c r="M2697" s="37"/>
      <c r="N2697" s="130"/>
      <c r="O2697" s="130"/>
      <c r="P2697" s="130"/>
      <c r="Q2697" s="130"/>
      <c r="R2697" s="130"/>
      <c r="S2697" s="37"/>
    </row>
    <row r="2698" spans="2:19">
      <c r="B2698" s="6">
        <v>1987</v>
      </c>
      <c r="C2698" s="37"/>
      <c r="D2698" s="37"/>
      <c r="E2698" s="37"/>
      <c r="F2698" s="37"/>
      <c r="G2698" s="37"/>
      <c r="H2698" s="37"/>
      <c r="I2698" s="37"/>
      <c r="J2698" s="37"/>
      <c r="K2698" s="37"/>
      <c r="L2698" s="37"/>
      <c r="M2698" s="37"/>
      <c r="N2698" s="130"/>
      <c r="O2698" s="37"/>
      <c r="P2698" s="37"/>
      <c r="Q2698" s="37"/>
      <c r="R2698" s="37"/>
      <c r="S2698" s="37"/>
    </row>
    <row r="2699" spans="2:19">
      <c r="B2699" s="6">
        <v>1986</v>
      </c>
      <c r="C2699" s="37"/>
      <c r="D2699" s="37"/>
      <c r="E2699" s="37"/>
      <c r="F2699" s="37"/>
      <c r="G2699" s="37"/>
      <c r="H2699" s="37"/>
      <c r="I2699" s="37"/>
      <c r="J2699" s="37"/>
      <c r="K2699" s="37"/>
      <c r="L2699" s="37"/>
      <c r="M2699" s="37"/>
      <c r="N2699" s="130"/>
      <c r="O2699" s="37"/>
      <c r="P2699" s="37"/>
      <c r="Q2699" s="37"/>
      <c r="R2699" s="37"/>
      <c r="S2699" s="37"/>
    </row>
    <row r="2700" spans="2:19">
      <c r="B2700" s="6">
        <v>1985</v>
      </c>
      <c r="C2700" s="37"/>
      <c r="D2700" s="37"/>
      <c r="E2700" s="37"/>
      <c r="F2700" s="37"/>
      <c r="G2700" s="37"/>
      <c r="H2700" s="37"/>
      <c r="I2700" s="37"/>
      <c r="J2700" s="37"/>
      <c r="K2700" s="37"/>
      <c r="L2700" s="37"/>
      <c r="M2700" s="37"/>
      <c r="N2700" s="130"/>
      <c r="O2700" s="130"/>
      <c r="P2700" s="130"/>
      <c r="Q2700" s="130"/>
      <c r="R2700" s="130"/>
      <c r="S2700" s="37"/>
    </row>
    <row r="2701" spans="2:19">
      <c r="B2701" s="6">
        <v>1984</v>
      </c>
      <c r="C2701" s="37"/>
      <c r="D2701" s="37"/>
      <c r="E2701" s="37"/>
      <c r="F2701" s="37"/>
      <c r="G2701" s="37"/>
      <c r="H2701" s="37"/>
      <c r="I2701" s="37"/>
      <c r="J2701" s="37"/>
      <c r="K2701" s="37"/>
      <c r="L2701" s="37"/>
      <c r="M2701" s="37"/>
      <c r="N2701" s="130"/>
      <c r="O2701" s="130"/>
      <c r="P2701" s="130"/>
      <c r="Q2701" s="130"/>
      <c r="R2701" s="130"/>
      <c r="S2701" s="37"/>
    </row>
    <row r="2702" spans="2:19">
      <c r="B2702" s="6">
        <v>1983</v>
      </c>
      <c r="C2702" s="37"/>
      <c r="D2702" s="37"/>
      <c r="E2702" s="37"/>
      <c r="F2702" s="37"/>
      <c r="G2702" s="37"/>
      <c r="H2702" s="37"/>
      <c r="I2702" s="37"/>
      <c r="J2702" s="37"/>
      <c r="K2702" s="37"/>
      <c r="L2702" s="37"/>
      <c r="M2702" s="37"/>
      <c r="N2702" s="130"/>
      <c r="O2702" s="37"/>
      <c r="P2702" s="37"/>
      <c r="Q2702" s="37"/>
      <c r="R2702" s="37"/>
      <c r="S2702" s="37"/>
    </row>
    <row r="2703" spans="2:19">
      <c r="B2703" s="6">
        <v>1982</v>
      </c>
      <c r="C2703" s="37"/>
      <c r="D2703" s="37"/>
      <c r="E2703" s="37"/>
      <c r="F2703" s="37"/>
      <c r="G2703" s="37"/>
      <c r="H2703" s="37"/>
      <c r="I2703" s="37"/>
      <c r="J2703" s="37"/>
      <c r="K2703" s="37"/>
      <c r="L2703" s="37"/>
      <c r="M2703" s="37"/>
      <c r="N2703" s="130"/>
      <c r="O2703" s="37"/>
      <c r="P2703" s="37"/>
      <c r="Q2703" s="37"/>
      <c r="R2703" s="37"/>
      <c r="S2703" s="37"/>
    </row>
    <row r="2704" spans="2:19">
      <c r="B2704" s="6">
        <v>1981</v>
      </c>
      <c r="C2704" s="37"/>
      <c r="D2704" s="37"/>
      <c r="E2704" s="37"/>
      <c r="F2704" s="37"/>
      <c r="G2704" s="37"/>
      <c r="H2704" s="37"/>
      <c r="I2704" s="37"/>
      <c r="J2704" s="37"/>
      <c r="K2704" s="37"/>
      <c r="L2704" s="37"/>
      <c r="M2704" s="37"/>
      <c r="N2704" s="130"/>
      <c r="O2704" s="37"/>
      <c r="P2704" s="37"/>
      <c r="Q2704" s="37"/>
      <c r="R2704" s="37"/>
      <c r="S2704" s="37"/>
    </row>
    <row r="2705" spans="2:19">
      <c r="B2705" s="6">
        <v>1980</v>
      </c>
      <c r="C2705" s="37"/>
      <c r="D2705" s="37"/>
      <c r="E2705" s="37"/>
      <c r="F2705" s="37"/>
      <c r="G2705" s="37"/>
      <c r="H2705" s="37"/>
      <c r="I2705" s="37"/>
      <c r="J2705" s="37"/>
      <c r="K2705" s="37"/>
      <c r="L2705" s="37"/>
      <c r="M2705" s="37"/>
      <c r="N2705" s="130"/>
      <c r="O2705" s="130"/>
      <c r="P2705" s="130"/>
      <c r="Q2705" s="130"/>
      <c r="R2705" s="130"/>
      <c r="S2705" s="37"/>
    </row>
    <row r="2706" spans="2:19">
      <c r="B2706" s="6">
        <v>1979</v>
      </c>
      <c r="C2706" s="37"/>
      <c r="D2706" s="37"/>
      <c r="E2706" s="37"/>
      <c r="F2706" s="37"/>
      <c r="G2706" s="37"/>
      <c r="H2706" s="37"/>
      <c r="I2706" s="37"/>
      <c r="J2706" s="37"/>
      <c r="K2706" s="37"/>
      <c r="L2706" s="37"/>
      <c r="M2706" s="37"/>
      <c r="N2706" s="130"/>
      <c r="O2706" s="130"/>
      <c r="P2706" s="130"/>
      <c r="Q2706" s="130"/>
      <c r="R2706" s="130"/>
      <c r="S2706" s="37"/>
    </row>
    <row r="2707" spans="2:19">
      <c r="B2707" s="6">
        <v>1978</v>
      </c>
      <c r="C2707" s="37"/>
      <c r="D2707" s="37"/>
      <c r="E2707" s="37"/>
      <c r="F2707" s="37"/>
      <c r="G2707" s="37"/>
      <c r="H2707" s="37"/>
      <c r="I2707" s="37"/>
      <c r="J2707" s="37"/>
      <c r="K2707" s="37"/>
      <c r="L2707" s="37"/>
      <c r="M2707" s="37"/>
      <c r="N2707" s="130"/>
      <c r="O2707" s="130"/>
      <c r="P2707" s="130"/>
      <c r="Q2707" s="130"/>
      <c r="R2707" s="130"/>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v>17282.41</v>
      </c>
      <c r="S2759" s="37">
        <v>17282.41</v>
      </c>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v>26967.38</v>
      </c>
      <c r="P2762" s="37">
        <v>26967.38</v>
      </c>
      <c r="Q2762" s="37">
        <v>26967.38</v>
      </c>
      <c r="R2762" s="37">
        <v>26967.38</v>
      </c>
      <c r="S2762" s="37">
        <v>26967.38</v>
      </c>
    </row>
    <row r="2763" spans="1:19">
      <c r="A2763" s="40"/>
      <c r="B2763" s="6">
        <v>2017</v>
      </c>
      <c r="C2763" s="36"/>
      <c r="D2763" s="36"/>
      <c r="E2763" s="36"/>
      <c r="F2763" s="36"/>
      <c r="G2763" s="36"/>
      <c r="H2763" s="36"/>
      <c r="I2763" s="36"/>
      <c r="J2763" s="36"/>
      <c r="K2763" s="36"/>
      <c r="L2763" s="36"/>
      <c r="M2763" s="36"/>
      <c r="N2763" s="130"/>
      <c r="O2763" s="37"/>
      <c r="P2763" s="37"/>
      <c r="Q2763" s="37"/>
      <c r="R2763" s="37"/>
      <c r="S2763" s="37"/>
    </row>
    <row r="2764" spans="1:19">
      <c r="B2764" s="6">
        <v>2016</v>
      </c>
      <c r="C2764" s="36"/>
      <c r="D2764" s="36"/>
      <c r="E2764" s="36"/>
      <c r="F2764" s="36"/>
      <c r="G2764" s="36"/>
      <c r="H2764" s="36"/>
      <c r="I2764" s="36"/>
      <c r="J2764" s="36"/>
      <c r="K2764" s="36"/>
      <c r="L2764" s="36"/>
      <c r="M2764" s="37"/>
      <c r="N2764" s="130"/>
      <c r="O2764" s="37"/>
      <c r="P2764" s="37"/>
      <c r="Q2764" s="37"/>
      <c r="R2764" s="37"/>
      <c r="S2764" s="37"/>
    </row>
    <row r="2765" spans="1:19">
      <c r="B2765" s="6">
        <v>2015</v>
      </c>
      <c r="C2765" s="36"/>
      <c r="D2765" s="36"/>
      <c r="E2765" s="36"/>
      <c r="F2765" s="36"/>
      <c r="G2765" s="36"/>
      <c r="H2765" s="36"/>
      <c r="I2765" s="36"/>
      <c r="J2765" s="36"/>
      <c r="K2765" s="36"/>
      <c r="L2765" s="37"/>
      <c r="M2765" s="37"/>
      <c r="N2765" s="130"/>
      <c r="O2765" s="37"/>
      <c r="P2765" s="37"/>
      <c r="Q2765" s="37"/>
      <c r="R2765" s="37"/>
      <c r="S2765" s="37"/>
    </row>
    <row r="2766" spans="1:19">
      <c r="B2766" s="6">
        <v>2014</v>
      </c>
      <c r="C2766" s="36"/>
      <c r="D2766" s="36"/>
      <c r="E2766" s="36"/>
      <c r="F2766" s="36"/>
      <c r="G2766" s="36"/>
      <c r="H2766" s="36"/>
      <c r="I2766" s="36"/>
      <c r="J2766" s="36"/>
      <c r="K2766" s="37"/>
      <c r="L2766" s="37"/>
      <c r="M2766" s="37"/>
      <c r="N2766" s="130"/>
      <c r="O2766" s="37"/>
      <c r="P2766" s="37"/>
      <c r="Q2766" s="37"/>
      <c r="R2766" s="37"/>
      <c r="S2766" s="37"/>
    </row>
    <row r="2767" spans="1:19">
      <c r="B2767" s="6">
        <v>2013</v>
      </c>
      <c r="C2767" s="36"/>
      <c r="D2767" s="36"/>
      <c r="E2767" s="36"/>
      <c r="F2767" s="36"/>
      <c r="G2767" s="36"/>
      <c r="H2767" s="36"/>
      <c r="I2767" s="36"/>
      <c r="J2767" s="37"/>
      <c r="K2767" s="37"/>
      <c r="L2767" s="37"/>
      <c r="M2767" s="37"/>
      <c r="N2767" s="130"/>
      <c r="O2767" s="37"/>
      <c r="P2767" s="37"/>
      <c r="Q2767" s="37"/>
      <c r="R2767" s="37"/>
      <c r="S2767" s="37"/>
    </row>
    <row r="2768" spans="1:19">
      <c r="B2768" s="6">
        <v>2012</v>
      </c>
      <c r="C2768" s="36"/>
      <c r="D2768" s="36"/>
      <c r="E2768" s="36"/>
      <c r="F2768" s="36"/>
      <c r="G2768" s="36"/>
      <c r="H2768" s="36"/>
      <c r="I2768" s="37"/>
      <c r="J2768" s="37"/>
      <c r="K2768" s="37"/>
      <c r="L2768" s="37"/>
      <c r="M2768" s="37"/>
      <c r="N2768" s="130"/>
      <c r="O2768" s="37"/>
      <c r="P2768" s="37"/>
      <c r="Q2768" s="37"/>
      <c r="R2768" s="37"/>
      <c r="S2768" s="37"/>
    </row>
    <row r="2769" spans="2:19">
      <c r="B2769" s="6">
        <v>2011</v>
      </c>
      <c r="C2769" s="36"/>
      <c r="D2769" s="36"/>
      <c r="E2769" s="36"/>
      <c r="F2769" s="36"/>
      <c r="G2769" s="36"/>
      <c r="H2769" s="37"/>
      <c r="I2769" s="37"/>
      <c r="J2769" s="37"/>
      <c r="K2769" s="37"/>
      <c r="L2769" s="37"/>
      <c r="M2769" s="37"/>
      <c r="N2769" s="130"/>
      <c r="O2769" s="37"/>
      <c r="P2769" s="37"/>
      <c r="Q2769" s="37"/>
      <c r="R2769" s="37"/>
      <c r="S2769" s="37"/>
    </row>
    <row r="2770" spans="2:19">
      <c r="B2770" s="6">
        <v>2010</v>
      </c>
      <c r="C2770" s="36"/>
      <c r="D2770" s="36"/>
      <c r="E2770" s="36"/>
      <c r="F2770" s="36"/>
      <c r="G2770" s="37"/>
      <c r="H2770" s="37"/>
      <c r="I2770" s="37"/>
      <c r="J2770" s="37"/>
      <c r="K2770" s="37"/>
      <c r="L2770" s="37"/>
      <c r="M2770" s="37"/>
      <c r="N2770" s="130"/>
      <c r="O2770" s="37"/>
      <c r="P2770" s="37"/>
      <c r="Q2770" s="37"/>
      <c r="R2770" s="37"/>
      <c r="S2770" s="37"/>
    </row>
    <row r="2771" spans="2:19">
      <c r="B2771" s="6">
        <v>2009</v>
      </c>
      <c r="C2771" s="36"/>
      <c r="D2771" s="36"/>
      <c r="E2771" s="36"/>
      <c r="F2771" s="37"/>
      <c r="G2771" s="37"/>
      <c r="H2771" s="37"/>
      <c r="I2771" s="37"/>
      <c r="J2771" s="37"/>
      <c r="K2771" s="37"/>
      <c r="L2771" s="37"/>
      <c r="M2771" s="37"/>
      <c r="N2771" s="130"/>
      <c r="O2771" s="37"/>
      <c r="P2771" s="37"/>
      <c r="Q2771" s="37"/>
      <c r="R2771" s="37"/>
      <c r="S2771" s="37"/>
    </row>
    <row r="2772" spans="2:19">
      <c r="B2772" s="6">
        <v>2008</v>
      </c>
      <c r="C2772" s="36"/>
      <c r="D2772" s="36"/>
      <c r="E2772" s="37"/>
      <c r="F2772" s="37"/>
      <c r="G2772" s="37"/>
      <c r="H2772" s="37"/>
      <c r="I2772" s="37"/>
      <c r="J2772" s="37"/>
      <c r="K2772" s="37"/>
      <c r="L2772" s="37"/>
      <c r="M2772" s="37"/>
      <c r="N2772" s="130"/>
      <c r="O2772" s="37"/>
      <c r="P2772" s="37"/>
      <c r="Q2772" s="37"/>
      <c r="R2772" s="37"/>
      <c r="S2772" s="37"/>
    </row>
    <row r="2773" spans="2:19">
      <c r="B2773" s="6">
        <v>2007</v>
      </c>
      <c r="C2773" s="36"/>
      <c r="D2773" s="37"/>
      <c r="E2773" s="37"/>
      <c r="F2773" s="37"/>
      <c r="G2773" s="37"/>
      <c r="H2773" s="37"/>
      <c r="I2773" s="37"/>
      <c r="J2773" s="37"/>
      <c r="K2773" s="37"/>
      <c r="L2773" s="37"/>
      <c r="M2773" s="37"/>
      <c r="N2773" s="130"/>
      <c r="O2773" s="37"/>
      <c r="P2773" s="37"/>
      <c r="Q2773" s="37"/>
      <c r="R2773" s="37"/>
      <c r="S2773" s="37"/>
    </row>
    <row r="2774" spans="2:19">
      <c r="B2774" s="6">
        <v>2006</v>
      </c>
      <c r="C2774" s="37"/>
      <c r="D2774" s="37"/>
      <c r="E2774" s="37"/>
      <c r="F2774" s="37"/>
      <c r="G2774" s="37"/>
      <c r="H2774" s="37"/>
      <c r="I2774" s="37"/>
      <c r="J2774" s="37"/>
      <c r="K2774" s="37"/>
      <c r="L2774" s="37"/>
      <c r="M2774" s="37"/>
      <c r="N2774" s="130"/>
      <c r="O2774" s="37"/>
      <c r="P2774" s="37"/>
      <c r="Q2774" s="37"/>
      <c r="R2774" s="37"/>
      <c r="S2774" s="37"/>
    </row>
    <row r="2775" spans="2:19">
      <c r="B2775" s="6">
        <v>2005</v>
      </c>
      <c r="C2775" s="37"/>
      <c r="D2775" s="37"/>
      <c r="E2775" s="37"/>
      <c r="F2775" s="37"/>
      <c r="G2775" s="37"/>
      <c r="H2775" s="37"/>
      <c r="I2775" s="37"/>
      <c r="J2775" s="37"/>
      <c r="K2775" s="37"/>
      <c r="L2775" s="37"/>
      <c r="M2775" s="37"/>
      <c r="N2775" s="130"/>
      <c r="O2775" s="37"/>
      <c r="P2775" s="37"/>
      <c r="Q2775" s="37"/>
      <c r="R2775" s="37"/>
      <c r="S2775" s="37"/>
    </row>
    <row r="2776" spans="2:19">
      <c r="B2776" s="6">
        <v>2004</v>
      </c>
      <c r="C2776" s="37"/>
      <c r="D2776" s="37"/>
      <c r="E2776" s="37"/>
      <c r="F2776" s="37"/>
      <c r="G2776" s="37"/>
      <c r="H2776" s="37"/>
      <c r="I2776" s="37"/>
      <c r="J2776" s="37"/>
      <c r="K2776" s="37"/>
      <c r="L2776" s="37"/>
      <c r="M2776" s="37"/>
      <c r="N2776" s="130"/>
      <c r="O2776" s="37"/>
      <c r="P2776" s="37"/>
      <c r="Q2776" s="37"/>
      <c r="R2776" s="37"/>
      <c r="S2776" s="37"/>
    </row>
    <row r="2777" spans="2:19">
      <c r="B2777" s="6">
        <v>2003</v>
      </c>
      <c r="C2777" s="37"/>
      <c r="D2777" s="37"/>
      <c r="E2777" s="37"/>
      <c r="F2777" s="37"/>
      <c r="G2777" s="37"/>
      <c r="H2777" s="37"/>
      <c r="I2777" s="37"/>
      <c r="J2777" s="37"/>
      <c r="K2777" s="37"/>
      <c r="L2777" s="37"/>
      <c r="M2777" s="37"/>
      <c r="N2777" s="130"/>
      <c r="O2777" s="37"/>
      <c r="P2777" s="37"/>
      <c r="Q2777" s="37"/>
      <c r="R2777" s="37"/>
      <c r="S2777" s="37"/>
    </row>
    <row r="2778" spans="2:19">
      <c r="B2778" s="6">
        <v>2002</v>
      </c>
      <c r="C2778" s="37"/>
      <c r="D2778" s="37"/>
      <c r="E2778" s="37"/>
      <c r="F2778" s="37"/>
      <c r="G2778" s="37"/>
      <c r="H2778" s="37"/>
      <c r="I2778" s="37"/>
      <c r="J2778" s="37"/>
      <c r="K2778" s="37"/>
      <c r="L2778" s="37"/>
      <c r="M2778" s="37"/>
      <c r="N2778" s="130"/>
      <c r="O2778" s="37"/>
      <c r="P2778" s="37"/>
      <c r="Q2778" s="37"/>
      <c r="R2778" s="37"/>
      <c r="S2778" s="37"/>
    </row>
    <row r="2779" spans="2:19">
      <c r="B2779" s="6">
        <v>2001</v>
      </c>
      <c r="C2779" s="37"/>
      <c r="D2779" s="37"/>
      <c r="E2779" s="37"/>
      <c r="F2779" s="37"/>
      <c r="G2779" s="37"/>
      <c r="H2779" s="37"/>
      <c r="I2779" s="37"/>
      <c r="J2779" s="37"/>
      <c r="K2779" s="37"/>
      <c r="L2779" s="37"/>
      <c r="M2779" s="37"/>
      <c r="N2779" s="130"/>
      <c r="O2779" s="37"/>
      <c r="P2779" s="37"/>
      <c r="Q2779" s="37"/>
      <c r="R2779" s="37"/>
      <c r="S2779" s="37"/>
    </row>
    <row r="2780" spans="2:19">
      <c r="B2780" s="6">
        <v>2000</v>
      </c>
      <c r="C2780" s="37"/>
      <c r="D2780" s="37"/>
      <c r="E2780" s="37"/>
      <c r="F2780" s="37"/>
      <c r="G2780" s="37"/>
      <c r="H2780" s="37"/>
      <c r="I2780" s="37"/>
      <c r="J2780" s="37"/>
      <c r="K2780" s="37"/>
      <c r="L2780" s="37"/>
      <c r="M2780" s="37"/>
      <c r="N2780" s="134">
        <v>118428.06</v>
      </c>
      <c r="O2780" s="134">
        <v>118428.06</v>
      </c>
      <c r="P2780" s="134">
        <v>118428.06</v>
      </c>
      <c r="Q2780" s="134">
        <v>118428.06</v>
      </c>
      <c r="R2780" s="134">
        <v>118428.06</v>
      </c>
      <c r="S2780" s="134">
        <v>118428.06</v>
      </c>
    </row>
    <row r="2781" spans="2:19">
      <c r="B2781" s="6">
        <v>1999</v>
      </c>
      <c r="C2781" s="37"/>
      <c r="D2781" s="37"/>
      <c r="E2781" s="37"/>
      <c r="F2781" s="37"/>
      <c r="G2781" s="37"/>
      <c r="H2781" s="37"/>
      <c r="I2781" s="37"/>
      <c r="J2781" s="37"/>
      <c r="K2781" s="37"/>
      <c r="L2781" s="37"/>
      <c r="M2781" s="37"/>
      <c r="N2781" s="134">
        <v>112984.81</v>
      </c>
      <c r="O2781" s="134">
        <v>112984.81</v>
      </c>
      <c r="P2781" s="134">
        <v>112984.81</v>
      </c>
      <c r="Q2781" s="134">
        <v>112984.81</v>
      </c>
      <c r="R2781" s="134">
        <v>112984.81</v>
      </c>
      <c r="S2781" s="134">
        <v>112984.81</v>
      </c>
    </row>
    <row r="2782" spans="2:19">
      <c r="B2782" s="6">
        <v>1998</v>
      </c>
      <c r="C2782" s="37"/>
      <c r="D2782" s="37"/>
      <c r="E2782" s="37"/>
      <c r="F2782" s="37"/>
      <c r="G2782" s="37"/>
      <c r="H2782" s="37"/>
      <c r="I2782" s="37"/>
      <c r="J2782" s="37"/>
      <c r="K2782" s="37"/>
      <c r="L2782" s="37"/>
      <c r="M2782" s="37"/>
      <c r="N2782" s="134">
        <v>0</v>
      </c>
      <c r="O2782" s="134">
        <v>0</v>
      </c>
      <c r="P2782" s="134">
        <v>0</v>
      </c>
      <c r="Q2782" s="134">
        <v>0</v>
      </c>
      <c r="R2782" s="134">
        <v>0</v>
      </c>
      <c r="S2782" s="134">
        <v>0</v>
      </c>
    </row>
    <row r="2783" spans="2:19">
      <c r="B2783" s="6">
        <v>1997</v>
      </c>
      <c r="C2783" s="37"/>
      <c r="D2783" s="37"/>
      <c r="E2783" s="37"/>
      <c r="F2783" s="37"/>
      <c r="G2783" s="37"/>
      <c r="H2783" s="37"/>
      <c r="I2783" s="37"/>
      <c r="J2783" s="37"/>
      <c r="K2783" s="37"/>
      <c r="L2783" s="37"/>
      <c r="M2783" s="37"/>
      <c r="N2783" s="134">
        <v>0</v>
      </c>
      <c r="O2783" s="134">
        <v>0</v>
      </c>
      <c r="P2783" s="134">
        <v>0</v>
      </c>
      <c r="Q2783" s="134">
        <v>0</v>
      </c>
      <c r="R2783" s="134">
        <v>0</v>
      </c>
      <c r="S2783" s="134">
        <v>0</v>
      </c>
    </row>
    <row r="2784" spans="2:19">
      <c r="B2784" s="6">
        <v>1996</v>
      </c>
      <c r="C2784" s="37"/>
      <c r="D2784" s="37"/>
      <c r="E2784" s="37"/>
      <c r="F2784" s="37"/>
      <c r="G2784" s="37"/>
      <c r="H2784" s="37"/>
      <c r="I2784" s="37"/>
      <c r="J2784" s="37"/>
      <c r="K2784" s="37"/>
      <c r="L2784" s="37"/>
      <c r="M2784" s="37"/>
      <c r="N2784" s="134">
        <v>177284.5</v>
      </c>
      <c r="O2784" s="134">
        <v>177284.5</v>
      </c>
      <c r="P2784" s="134">
        <v>177284.5</v>
      </c>
      <c r="Q2784" s="134">
        <v>177284.5</v>
      </c>
      <c r="R2784" s="134">
        <v>177284.5</v>
      </c>
      <c r="S2784" s="134">
        <v>177284.5</v>
      </c>
    </row>
    <row r="2785" spans="2:19">
      <c r="B2785" s="6">
        <v>1995</v>
      </c>
      <c r="C2785" s="37"/>
      <c r="D2785" s="37"/>
      <c r="E2785" s="37"/>
      <c r="F2785" s="37"/>
      <c r="G2785" s="37"/>
      <c r="H2785" s="37"/>
      <c r="I2785" s="37"/>
      <c r="J2785" s="37"/>
      <c r="K2785" s="37"/>
      <c r="L2785" s="37"/>
      <c r="M2785" s="37"/>
      <c r="N2785" s="134">
        <v>0</v>
      </c>
      <c r="O2785" s="134">
        <v>0</v>
      </c>
      <c r="P2785" s="134">
        <v>0</v>
      </c>
      <c r="Q2785" s="134">
        <v>0</v>
      </c>
      <c r="R2785" s="134">
        <v>0</v>
      </c>
      <c r="S2785" s="134">
        <v>0</v>
      </c>
    </row>
    <row r="2786" spans="2:19">
      <c r="B2786" s="6">
        <v>1994</v>
      </c>
      <c r="C2786" s="37"/>
      <c r="D2786" s="37"/>
      <c r="E2786" s="37"/>
      <c r="F2786" s="37"/>
      <c r="G2786" s="37"/>
      <c r="H2786" s="37"/>
      <c r="I2786" s="37"/>
      <c r="J2786" s="37"/>
      <c r="K2786" s="37"/>
      <c r="L2786" s="37"/>
      <c r="M2786" s="37"/>
      <c r="N2786" s="134">
        <v>0</v>
      </c>
      <c r="O2786" s="134">
        <v>0</v>
      </c>
      <c r="P2786" s="134">
        <v>0</v>
      </c>
      <c r="Q2786" s="134">
        <v>0</v>
      </c>
      <c r="R2786" s="134">
        <v>0</v>
      </c>
      <c r="S2786" s="134">
        <v>0</v>
      </c>
    </row>
    <row r="2787" spans="2:19">
      <c r="B2787" s="6">
        <v>1993</v>
      </c>
      <c r="C2787" s="37"/>
      <c r="D2787" s="37"/>
      <c r="E2787" s="37"/>
      <c r="F2787" s="37"/>
      <c r="G2787" s="37"/>
      <c r="H2787" s="37"/>
      <c r="I2787" s="37"/>
      <c r="J2787" s="37"/>
      <c r="K2787" s="37"/>
      <c r="L2787" s="37"/>
      <c r="M2787" s="37"/>
      <c r="N2787" s="134">
        <v>0</v>
      </c>
      <c r="O2787" s="134">
        <v>0</v>
      </c>
      <c r="P2787" s="134">
        <v>0</v>
      </c>
      <c r="Q2787" s="134">
        <v>0</v>
      </c>
      <c r="R2787" s="134">
        <v>0</v>
      </c>
      <c r="S2787" s="134">
        <v>0</v>
      </c>
    </row>
    <row r="2788" spans="2:19">
      <c r="B2788" s="6">
        <v>1992</v>
      </c>
      <c r="C2788" s="37"/>
      <c r="D2788" s="37"/>
      <c r="E2788" s="37"/>
      <c r="F2788" s="37"/>
      <c r="G2788" s="37"/>
      <c r="H2788" s="37"/>
      <c r="I2788" s="37"/>
      <c r="J2788" s="37"/>
      <c r="K2788" s="37"/>
      <c r="L2788" s="37"/>
      <c r="M2788" s="37"/>
      <c r="N2788" s="134">
        <v>141743.4</v>
      </c>
      <c r="O2788" s="134">
        <v>141743.4</v>
      </c>
      <c r="P2788" s="134">
        <v>141743.4</v>
      </c>
      <c r="Q2788" s="134">
        <v>141743.4</v>
      </c>
      <c r="R2788" s="134">
        <v>141743.4</v>
      </c>
      <c r="S2788" s="134">
        <v>141743.4</v>
      </c>
    </row>
    <row r="2789" spans="2:19">
      <c r="B2789" s="6">
        <v>1991</v>
      </c>
      <c r="C2789" s="37"/>
      <c r="D2789" s="37"/>
      <c r="E2789" s="37"/>
      <c r="F2789" s="37"/>
      <c r="G2789" s="37"/>
      <c r="H2789" s="37"/>
      <c r="I2789" s="37"/>
      <c r="J2789" s="37"/>
      <c r="K2789" s="37"/>
      <c r="L2789" s="37"/>
      <c r="M2789" s="37"/>
      <c r="N2789" s="134">
        <v>0</v>
      </c>
      <c r="O2789" s="134">
        <v>0</v>
      </c>
      <c r="P2789" s="134">
        <v>0</v>
      </c>
      <c r="Q2789" s="134">
        <v>0</v>
      </c>
      <c r="R2789" s="134">
        <v>0</v>
      </c>
      <c r="S2789" s="134">
        <v>0</v>
      </c>
    </row>
    <row r="2790" spans="2:19">
      <c r="B2790" s="6">
        <v>1990</v>
      </c>
      <c r="C2790" s="37"/>
      <c r="D2790" s="37"/>
      <c r="E2790" s="37"/>
      <c r="F2790" s="37"/>
      <c r="G2790" s="37"/>
      <c r="H2790" s="37"/>
      <c r="I2790" s="37"/>
      <c r="J2790" s="37"/>
      <c r="K2790" s="37"/>
      <c r="L2790" s="37"/>
      <c r="M2790" s="37"/>
      <c r="N2790" s="134">
        <v>0</v>
      </c>
      <c r="O2790" s="134">
        <v>0</v>
      </c>
      <c r="P2790" s="134">
        <v>0</v>
      </c>
      <c r="Q2790" s="134">
        <v>0</v>
      </c>
      <c r="R2790" s="134">
        <v>0</v>
      </c>
      <c r="S2790" s="134">
        <v>0</v>
      </c>
    </row>
    <row r="2791" spans="2:19">
      <c r="B2791" s="6">
        <v>1989</v>
      </c>
      <c r="C2791" s="37"/>
      <c r="D2791" s="37"/>
      <c r="E2791" s="37"/>
      <c r="F2791" s="37"/>
      <c r="G2791" s="37"/>
      <c r="H2791" s="37"/>
      <c r="I2791" s="37"/>
      <c r="J2791" s="37"/>
      <c r="K2791" s="37"/>
      <c r="L2791" s="37"/>
      <c r="M2791" s="37"/>
      <c r="N2791" s="134">
        <v>25327.35</v>
      </c>
      <c r="O2791" s="134">
        <v>25327.35</v>
      </c>
      <c r="P2791" s="134">
        <v>25327.35</v>
      </c>
      <c r="Q2791" s="134">
        <v>25327.35</v>
      </c>
      <c r="R2791" s="134">
        <v>25327.35</v>
      </c>
      <c r="S2791" s="134">
        <v>25327.35</v>
      </c>
    </row>
    <row r="2792" spans="2:19">
      <c r="B2792" s="6">
        <v>1988</v>
      </c>
      <c r="C2792" s="37"/>
      <c r="D2792" s="37"/>
      <c r="E2792" s="37"/>
      <c r="F2792" s="37"/>
      <c r="G2792" s="37"/>
      <c r="H2792" s="37"/>
      <c r="I2792" s="37"/>
      <c r="J2792" s="37"/>
      <c r="K2792" s="37"/>
      <c r="L2792" s="37"/>
      <c r="M2792" s="37"/>
      <c r="N2792" s="134">
        <v>8937.3799999999992</v>
      </c>
      <c r="O2792" s="134">
        <v>8937.3799999999992</v>
      </c>
      <c r="P2792" s="134">
        <v>8937.3799999999992</v>
      </c>
      <c r="Q2792" s="134">
        <v>8937.3799999999992</v>
      </c>
      <c r="R2792" s="134">
        <v>8937.3799999999992</v>
      </c>
      <c r="S2792" s="134">
        <v>8937.3799999999992</v>
      </c>
    </row>
    <row r="2793" spans="2:19">
      <c r="B2793" s="6">
        <v>1987</v>
      </c>
      <c r="C2793" s="37"/>
      <c r="D2793" s="37"/>
      <c r="E2793" s="37"/>
      <c r="F2793" s="37"/>
      <c r="G2793" s="37"/>
      <c r="H2793" s="37"/>
      <c r="I2793" s="37"/>
      <c r="J2793" s="37"/>
      <c r="K2793" s="37"/>
      <c r="L2793" s="37"/>
      <c r="M2793" s="37"/>
      <c r="N2793" s="134">
        <v>0</v>
      </c>
      <c r="O2793" s="134">
        <v>0</v>
      </c>
      <c r="P2793" s="134">
        <v>0</v>
      </c>
      <c r="Q2793" s="134">
        <v>0</v>
      </c>
      <c r="R2793" s="134">
        <v>0</v>
      </c>
      <c r="S2793" s="134">
        <v>0</v>
      </c>
    </row>
    <row r="2794" spans="2:19">
      <c r="B2794" s="6">
        <v>1986</v>
      </c>
      <c r="C2794" s="37"/>
      <c r="D2794" s="37"/>
      <c r="E2794" s="37"/>
      <c r="F2794" s="37"/>
      <c r="G2794" s="37"/>
      <c r="H2794" s="37"/>
      <c r="I2794" s="37"/>
      <c r="J2794" s="37"/>
      <c r="K2794" s="37"/>
      <c r="L2794" s="37"/>
      <c r="M2794" s="37"/>
      <c r="N2794" s="134">
        <v>0</v>
      </c>
      <c r="O2794" s="134">
        <v>0</v>
      </c>
      <c r="P2794" s="134">
        <v>0</v>
      </c>
      <c r="Q2794" s="134">
        <v>0</v>
      </c>
      <c r="R2794" s="134">
        <v>0</v>
      </c>
      <c r="S2794" s="134">
        <v>0</v>
      </c>
    </row>
    <row r="2795" spans="2:19">
      <c r="B2795" s="6">
        <v>1985</v>
      </c>
      <c r="C2795" s="37"/>
      <c r="D2795" s="37"/>
      <c r="E2795" s="37"/>
      <c r="F2795" s="37"/>
      <c r="G2795" s="37"/>
      <c r="H2795" s="37"/>
      <c r="I2795" s="37"/>
      <c r="J2795" s="37"/>
      <c r="K2795" s="37"/>
      <c r="L2795" s="37"/>
      <c r="M2795" s="37"/>
      <c r="N2795" s="134">
        <v>22946.78</v>
      </c>
      <c r="O2795" s="134">
        <v>22946.78</v>
      </c>
      <c r="P2795" s="134">
        <v>22946.78</v>
      </c>
      <c r="Q2795" s="134">
        <v>22946.78</v>
      </c>
      <c r="R2795" s="134">
        <v>22946.78</v>
      </c>
      <c r="S2795" s="134">
        <v>22946.78</v>
      </c>
    </row>
    <row r="2796" spans="2:19">
      <c r="B2796" s="6">
        <v>1984</v>
      </c>
      <c r="C2796" s="37"/>
      <c r="D2796" s="37"/>
      <c r="E2796" s="37"/>
      <c r="F2796" s="37"/>
      <c r="G2796" s="37"/>
      <c r="H2796" s="37"/>
      <c r="I2796" s="37"/>
      <c r="J2796" s="37"/>
      <c r="K2796" s="37"/>
      <c r="L2796" s="37"/>
      <c r="M2796" s="37"/>
      <c r="N2796" s="134">
        <v>112739.86</v>
      </c>
      <c r="O2796" s="134">
        <v>112739.86</v>
      </c>
      <c r="P2796" s="134">
        <v>112739.86</v>
      </c>
      <c r="Q2796" s="134">
        <v>112739.86</v>
      </c>
      <c r="R2796" s="134">
        <v>112739.86</v>
      </c>
      <c r="S2796" s="134">
        <v>112739.86</v>
      </c>
    </row>
    <row r="2797" spans="2:19">
      <c r="B2797" s="6">
        <v>1983</v>
      </c>
      <c r="C2797" s="37"/>
      <c r="D2797" s="37"/>
      <c r="E2797" s="37"/>
      <c r="F2797" s="37"/>
      <c r="G2797" s="37"/>
      <c r="H2797" s="37"/>
      <c r="I2797" s="37"/>
      <c r="J2797" s="37"/>
      <c r="K2797" s="37"/>
      <c r="L2797" s="37"/>
      <c r="M2797" s="37"/>
      <c r="N2797" s="134">
        <v>0</v>
      </c>
      <c r="O2797" s="134">
        <v>0</v>
      </c>
      <c r="P2797" s="134">
        <v>0</v>
      </c>
      <c r="Q2797" s="134">
        <v>0</v>
      </c>
      <c r="R2797" s="134">
        <v>0</v>
      </c>
      <c r="S2797" s="134">
        <v>0</v>
      </c>
    </row>
    <row r="2798" spans="2:19">
      <c r="B2798" s="6">
        <v>1982</v>
      </c>
      <c r="C2798" s="37"/>
      <c r="D2798" s="37"/>
      <c r="E2798" s="37"/>
      <c r="F2798" s="37"/>
      <c r="G2798" s="37"/>
      <c r="H2798" s="37"/>
      <c r="I2798" s="37"/>
      <c r="J2798" s="37"/>
      <c r="K2798" s="37"/>
      <c r="L2798" s="37"/>
      <c r="M2798" s="37"/>
      <c r="N2798" s="134">
        <v>0</v>
      </c>
      <c r="O2798" s="134">
        <v>0</v>
      </c>
      <c r="P2798" s="134">
        <v>0</v>
      </c>
      <c r="Q2798" s="134">
        <v>0</v>
      </c>
      <c r="R2798" s="134">
        <v>0</v>
      </c>
      <c r="S2798" s="134">
        <v>0</v>
      </c>
    </row>
    <row r="2799" spans="2:19">
      <c r="B2799" s="6">
        <v>1981</v>
      </c>
      <c r="C2799" s="37"/>
      <c r="D2799" s="37"/>
      <c r="E2799" s="37"/>
      <c r="F2799" s="37"/>
      <c r="G2799" s="37"/>
      <c r="H2799" s="37"/>
      <c r="I2799" s="37"/>
      <c r="J2799" s="37"/>
      <c r="K2799" s="37"/>
      <c r="L2799" s="37"/>
      <c r="M2799" s="37"/>
      <c r="N2799" s="134">
        <v>0</v>
      </c>
      <c r="O2799" s="134">
        <v>0</v>
      </c>
      <c r="P2799" s="134">
        <v>0</v>
      </c>
      <c r="Q2799" s="134">
        <v>0</v>
      </c>
      <c r="R2799" s="134">
        <v>0</v>
      </c>
      <c r="S2799" s="134">
        <v>0</v>
      </c>
    </row>
    <row r="2800" spans="2:19">
      <c r="B2800" s="6">
        <v>1980</v>
      </c>
      <c r="C2800" s="37"/>
      <c r="D2800" s="37"/>
      <c r="E2800" s="37"/>
      <c r="F2800" s="37"/>
      <c r="G2800" s="37"/>
      <c r="H2800" s="37"/>
      <c r="I2800" s="37"/>
      <c r="J2800" s="37"/>
      <c r="K2800" s="37"/>
      <c r="L2800" s="37"/>
      <c r="M2800" s="37"/>
      <c r="N2800" s="134">
        <v>71719.429999999993</v>
      </c>
      <c r="O2800" s="134">
        <v>71719.429999999993</v>
      </c>
      <c r="P2800" s="134">
        <v>71719.429999999993</v>
      </c>
      <c r="Q2800" s="134">
        <v>71719.429999999993</v>
      </c>
      <c r="R2800" s="134">
        <v>71719.429999999993</v>
      </c>
      <c r="S2800" s="134">
        <v>71719.429999999993</v>
      </c>
    </row>
    <row r="2801" spans="2:19">
      <c r="B2801" s="6">
        <v>1979</v>
      </c>
      <c r="C2801" s="37"/>
      <c r="D2801" s="37"/>
      <c r="E2801" s="37"/>
      <c r="F2801" s="37"/>
      <c r="G2801" s="37"/>
      <c r="H2801" s="37"/>
      <c r="I2801" s="37"/>
      <c r="J2801" s="37"/>
      <c r="K2801" s="37"/>
      <c r="L2801" s="37"/>
      <c r="M2801" s="37"/>
      <c r="N2801" s="134">
        <v>3067.75</v>
      </c>
      <c r="O2801" s="134">
        <v>3067.75</v>
      </c>
      <c r="P2801" s="134">
        <v>3067.75</v>
      </c>
      <c r="Q2801" s="134">
        <v>3067.75</v>
      </c>
      <c r="R2801" s="134">
        <v>3067.75</v>
      </c>
      <c r="S2801" s="134">
        <v>3067.75</v>
      </c>
    </row>
    <row r="2802" spans="2:19">
      <c r="B2802" s="6">
        <v>1978</v>
      </c>
      <c r="C2802" s="37"/>
      <c r="D2802" s="37"/>
      <c r="E2802" s="37"/>
      <c r="F2802" s="37"/>
      <c r="G2802" s="37"/>
      <c r="H2802" s="37"/>
      <c r="I2802" s="37"/>
      <c r="J2802" s="37"/>
      <c r="K2802" s="37"/>
      <c r="L2802" s="37"/>
      <c r="M2802" s="37"/>
      <c r="N2802" s="134">
        <v>332197.59000000003</v>
      </c>
      <c r="O2802" s="134">
        <v>332197.59000000003</v>
      </c>
      <c r="P2802" s="134">
        <v>332197.59000000003</v>
      </c>
      <c r="Q2802" s="134">
        <v>332197.59000000003</v>
      </c>
      <c r="R2802" s="134">
        <v>332197.59000000003</v>
      </c>
      <c r="S2802" s="134">
        <v>332197.59000000003</v>
      </c>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1127376.9100000001</v>
      </c>
      <c r="O2851" s="11">
        <f>SUM(O2759:O2850)</f>
        <v>1154344.29</v>
      </c>
      <c r="P2851" s="11">
        <f>SUM(P2759:P2850)</f>
        <v>1154344.29</v>
      </c>
      <c r="Q2851" s="11">
        <f>SUM(Q2759:Q2850)</f>
        <v>1154344.29</v>
      </c>
      <c r="R2851" s="11">
        <f>SUM(R2758:R2850)</f>
        <v>1171626.7000000002</v>
      </c>
      <c r="S2851" s="11">
        <f>SUM(S2758:S2850)</f>
        <v>1171626.7000000002</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177077.58999999997</v>
      </c>
    </row>
    <row r="2949" spans="1:19">
      <c r="A2949" s="38"/>
      <c r="B2949" s="6">
        <v>2021</v>
      </c>
      <c r="C2949" s="36"/>
      <c r="D2949" s="36"/>
      <c r="E2949" s="36"/>
      <c r="F2949" s="36"/>
      <c r="G2949" s="36"/>
      <c r="H2949" s="36"/>
      <c r="I2949" s="36"/>
      <c r="J2949" s="36"/>
      <c r="K2949" s="36"/>
      <c r="L2949" s="36"/>
      <c r="M2949" s="36"/>
      <c r="N2949" s="36"/>
      <c r="O2949" s="36"/>
      <c r="P2949" s="36"/>
      <c r="Q2949" s="36"/>
      <c r="R2949" s="37">
        <v>198626.14</v>
      </c>
      <c r="S2949" s="37">
        <v>198626.14</v>
      </c>
    </row>
    <row r="2950" spans="1:19">
      <c r="B2950" s="6">
        <v>2020</v>
      </c>
      <c r="C2950" s="36"/>
      <c r="D2950" s="36"/>
      <c r="E2950" s="36"/>
      <c r="F2950" s="36"/>
      <c r="G2950" s="36"/>
      <c r="H2950" s="36"/>
      <c r="I2950" s="36"/>
      <c r="J2950" s="36"/>
      <c r="K2950" s="36"/>
      <c r="L2950" s="36"/>
      <c r="M2950" s="36"/>
      <c r="N2950" s="36"/>
      <c r="O2950" s="36"/>
      <c r="P2950" s="36"/>
      <c r="Q2950" s="37">
        <v>212321.54</v>
      </c>
      <c r="R2950" s="37">
        <v>212321.54</v>
      </c>
      <c r="S2950" s="37">
        <v>212321.54</v>
      </c>
    </row>
    <row r="2951" spans="1:19">
      <c r="A2951" s="40"/>
      <c r="B2951" s="6">
        <v>2019</v>
      </c>
      <c r="C2951" s="36"/>
      <c r="D2951" s="36"/>
      <c r="E2951" s="36"/>
      <c r="F2951" s="36"/>
      <c r="G2951" s="36"/>
      <c r="H2951" s="36"/>
      <c r="I2951" s="36"/>
      <c r="J2951" s="36"/>
      <c r="K2951" s="36"/>
      <c r="L2951" s="36"/>
      <c r="M2951" s="36"/>
      <c r="N2951" s="36"/>
      <c r="O2951" s="36"/>
      <c r="P2951" s="37">
        <v>576330.27</v>
      </c>
      <c r="Q2951" s="37">
        <v>576330.27</v>
      </c>
      <c r="R2951" s="37">
        <v>576330.27</v>
      </c>
      <c r="S2951" s="37">
        <v>576330.27</v>
      </c>
    </row>
    <row r="2952" spans="1:19">
      <c r="A2952" s="40"/>
      <c r="B2952" s="6">
        <v>2018</v>
      </c>
      <c r="C2952" s="36"/>
      <c r="D2952" s="36"/>
      <c r="E2952" s="36"/>
      <c r="F2952" s="36"/>
      <c r="G2952" s="36"/>
      <c r="H2952" s="36"/>
      <c r="I2952" s="36"/>
      <c r="J2952" s="36"/>
      <c r="K2952" s="36"/>
      <c r="L2952" s="36"/>
      <c r="M2952" s="36"/>
      <c r="N2952" s="36"/>
      <c r="O2952" s="37">
        <v>155923.45000000001</v>
      </c>
      <c r="P2952" s="37">
        <v>155923.45000000001</v>
      </c>
      <c r="Q2952" s="37">
        <v>155923.45000000001</v>
      </c>
      <c r="R2952" s="37">
        <v>155923.45000000001</v>
      </c>
      <c r="S2952" s="37">
        <v>155923.45000000001</v>
      </c>
    </row>
    <row r="2953" spans="1:19">
      <c r="A2953" s="40"/>
      <c r="B2953" s="6">
        <v>2017</v>
      </c>
      <c r="C2953" s="36"/>
      <c r="D2953" s="36"/>
      <c r="E2953" s="36"/>
      <c r="F2953" s="36"/>
      <c r="G2953" s="135"/>
      <c r="H2953" s="135"/>
      <c r="I2953" s="135"/>
      <c r="J2953" s="135"/>
      <c r="K2953" s="135"/>
      <c r="L2953" s="135"/>
      <c r="M2953" s="135"/>
      <c r="N2953" s="134">
        <v>120551.13</v>
      </c>
      <c r="O2953" s="134">
        <v>120551.13</v>
      </c>
      <c r="P2953" s="134">
        <v>120551.13</v>
      </c>
      <c r="Q2953" s="134">
        <v>120551.13</v>
      </c>
      <c r="R2953" s="134">
        <v>120551.13</v>
      </c>
      <c r="S2953" s="134">
        <v>120551.13</v>
      </c>
    </row>
    <row r="2954" spans="1:19">
      <c r="B2954" s="6">
        <v>2016</v>
      </c>
      <c r="C2954" s="36"/>
      <c r="D2954" s="36"/>
      <c r="E2954" s="36"/>
      <c r="F2954" s="36"/>
      <c r="G2954" s="135"/>
      <c r="H2954" s="135"/>
      <c r="I2954" s="135"/>
      <c r="J2954" s="135"/>
      <c r="K2954" s="135"/>
      <c r="L2954" s="135"/>
      <c r="M2954" s="134">
        <v>176125.30000000002</v>
      </c>
      <c r="N2954" s="134">
        <v>176125.30000000002</v>
      </c>
      <c r="O2954" s="134">
        <v>176125.30000000002</v>
      </c>
      <c r="P2954" s="134">
        <v>176125.30000000002</v>
      </c>
      <c r="Q2954" s="134">
        <v>176125.30000000002</v>
      </c>
      <c r="R2954" s="134">
        <v>176125.30000000002</v>
      </c>
      <c r="S2954" s="134">
        <v>176125.30000000002</v>
      </c>
    </row>
    <row r="2955" spans="1:19">
      <c r="B2955" s="6">
        <v>2015</v>
      </c>
      <c r="C2955" s="36"/>
      <c r="D2955" s="36"/>
      <c r="E2955" s="36"/>
      <c r="F2955" s="36"/>
      <c r="G2955" s="135"/>
      <c r="H2955" s="135"/>
      <c r="I2955" s="135"/>
      <c r="J2955" s="135"/>
      <c r="K2955" s="135"/>
      <c r="L2955" s="134">
        <v>41074.97</v>
      </c>
      <c r="M2955" s="134">
        <v>154752.37</v>
      </c>
      <c r="N2955" s="134">
        <v>154752.37</v>
      </c>
      <c r="O2955" s="134">
        <v>154752.37</v>
      </c>
      <c r="P2955" s="134">
        <v>154752.37</v>
      </c>
      <c r="Q2955" s="134">
        <v>154752.37</v>
      </c>
      <c r="R2955" s="134">
        <v>154752.37</v>
      </c>
      <c r="S2955" s="134">
        <v>154752.37</v>
      </c>
    </row>
    <row r="2956" spans="1:19">
      <c r="B2956" s="6">
        <v>2014</v>
      </c>
      <c r="C2956" s="36"/>
      <c r="D2956" s="36"/>
      <c r="E2956" s="36"/>
      <c r="F2956" s="36"/>
      <c r="G2956" s="135"/>
      <c r="H2956" s="135"/>
      <c r="I2956" s="135"/>
      <c r="J2956" s="135"/>
      <c r="K2956" s="134">
        <v>7802.97</v>
      </c>
      <c r="L2956" s="134">
        <v>7802.97</v>
      </c>
      <c r="M2956" s="134">
        <v>66430.3</v>
      </c>
      <c r="N2956" s="134">
        <v>66430.3</v>
      </c>
      <c r="O2956" s="134">
        <v>66430.3</v>
      </c>
      <c r="P2956" s="134">
        <v>66430.3</v>
      </c>
      <c r="Q2956" s="134">
        <v>66430.3</v>
      </c>
      <c r="R2956" s="134">
        <v>66430.3</v>
      </c>
      <c r="S2956" s="134">
        <v>66430.3</v>
      </c>
    </row>
    <row r="2957" spans="1:19">
      <c r="B2957" s="6">
        <v>2013</v>
      </c>
      <c r="C2957" s="36"/>
      <c r="D2957" s="36"/>
      <c r="E2957" s="36"/>
      <c r="F2957" s="36"/>
      <c r="G2957" s="135"/>
      <c r="H2957" s="135"/>
      <c r="I2957" s="135"/>
      <c r="J2957" s="134">
        <v>3053.53</v>
      </c>
      <c r="K2957" s="134">
        <v>3053.53</v>
      </c>
      <c r="L2957" s="134">
        <v>3053.53</v>
      </c>
      <c r="M2957" s="134">
        <v>92567.15</v>
      </c>
      <c r="N2957" s="134">
        <v>92567.15</v>
      </c>
      <c r="O2957" s="134">
        <v>92567.15</v>
      </c>
      <c r="P2957" s="134">
        <v>92567.15</v>
      </c>
      <c r="Q2957" s="134">
        <v>92567.15</v>
      </c>
      <c r="R2957" s="134">
        <v>92567.15</v>
      </c>
      <c r="S2957" s="134">
        <v>92567.15</v>
      </c>
    </row>
    <row r="2958" spans="1:19">
      <c r="B2958" s="6">
        <v>2012</v>
      </c>
      <c r="C2958" s="36"/>
      <c r="D2958" s="36"/>
      <c r="E2958" s="36"/>
      <c r="F2958" s="36"/>
      <c r="G2958" s="135"/>
      <c r="H2958" s="135"/>
      <c r="I2958" s="134">
        <v>14228.15</v>
      </c>
      <c r="J2958" s="134">
        <v>14228.15</v>
      </c>
      <c r="K2958" s="134">
        <v>14228.15</v>
      </c>
      <c r="L2958" s="134">
        <v>14228.15</v>
      </c>
      <c r="M2958" s="134">
        <v>123637.65</v>
      </c>
      <c r="N2958" s="134">
        <v>123637.65</v>
      </c>
      <c r="O2958" s="134">
        <v>123637.65</v>
      </c>
      <c r="P2958" s="134">
        <v>123637.65</v>
      </c>
      <c r="Q2958" s="134">
        <v>123637.65</v>
      </c>
      <c r="R2958" s="134">
        <v>123637.65</v>
      </c>
      <c r="S2958" s="134">
        <v>123637.65</v>
      </c>
    </row>
    <row r="2959" spans="1:19">
      <c r="B2959" s="6">
        <v>2011</v>
      </c>
      <c r="C2959" s="36"/>
      <c r="D2959" s="36"/>
      <c r="E2959" s="36"/>
      <c r="F2959" s="36"/>
      <c r="G2959" s="135"/>
      <c r="H2959" s="134">
        <v>618</v>
      </c>
      <c r="I2959" s="134">
        <v>618</v>
      </c>
      <c r="J2959" s="134">
        <v>618</v>
      </c>
      <c r="K2959" s="134">
        <v>618</v>
      </c>
      <c r="L2959" s="134">
        <v>618</v>
      </c>
      <c r="M2959" s="134">
        <v>5060.0200000000004</v>
      </c>
      <c r="N2959" s="134">
        <v>164627.03999999998</v>
      </c>
      <c r="O2959" s="134">
        <v>164627.03999999998</v>
      </c>
      <c r="P2959" s="134">
        <v>164627.03999999998</v>
      </c>
      <c r="Q2959" s="134">
        <v>164627.03999999998</v>
      </c>
      <c r="R2959" s="134">
        <v>164627.03999999998</v>
      </c>
      <c r="S2959" s="134">
        <v>164627.03999999998</v>
      </c>
    </row>
    <row r="2960" spans="1:19">
      <c r="B2960" s="6">
        <v>2010</v>
      </c>
      <c r="C2960" s="36"/>
      <c r="D2960" s="36"/>
      <c r="E2960" s="36"/>
      <c r="F2960" s="36"/>
      <c r="G2960" s="134">
        <v>7244.55</v>
      </c>
      <c r="H2960" s="134">
        <v>7244.55</v>
      </c>
      <c r="I2960" s="134">
        <v>7244.55</v>
      </c>
      <c r="J2960" s="134">
        <v>7244.55</v>
      </c>
      <c r="K2960" s="134">
        <v>7244.55</v>
      </c>
      <c r="L2960" s="134">
        <v>7244.55</v>
      </c>
      <c r="M2960" s="134">
        <v>7244.55</v>
      </c>
      <c r="N2960" s="134">
        <v>92289.38</v>
      </c>
      <c r="O2960" s="134">
        <v>92289.38</v>
      </c>
      <c r="P2960" s="134">
        <v>92289.38</v>
      </c>
      <c r="Q2960" s="134">
        <v>92289.38</v>
      </c>
      <c r="R2960" s="134">
        <v>92289.38</v>
      </c>
      <c r="S2960" s="134">
        <v>92289.38</v>
      </c>
    </row>
    <row r="2961" spans="2:19">
      <c r="B2961" s="6">
        <v>2009</v>
      </c>
      <c r="C2961" s="36"/>
      <c r="D2961" s="36"/>
      <c r="E2961" s="36"/>
      <c r="F2961" s="37"/>
      <c r="G2961" s="134">
        <v>4442.17</v>
      </c>
      <c r="H2961" s="134">
        <v>4442.17</v>
      </c>
      <c r="I2961" s="134">
        <v>4442.17</v>
      </c>
      <c r="J2961" s="134">
        <v>4442.17</v>
      </c>
      <c r="K2961" s="134">
        <v>4442.17</v>
      </c>
      <c r="L2961" s="134">
        <v>4442.17</v>
      </c>
      <c r="M2961" s="134">
        <v>4442.17</v>
      </c>
      <c r="N2961" s="134">
        <v>64058.17</v>
      </c>
      <c r="O2961" s="134">
        <v>64058.17</v>
      </c>
      <c r="P2961" s="134">
        <v>64058.17</v>
      </c>
      <c r="Q2961" s="134">
        <v>64058.17</v>
      </c>
      <c r="R2961" s="134">
        <v>64058.17</v>
      </c>
      <c r="S2961" s="134">
        <v>64058.17</v>
      </c>
    </row>
    <row r="2962" spans="2:19">
      <c r="B2962" s="6">
        <v>2008</v>
      </c>
      <c r="C2962" s="36"/>
      <c r="D2962" s="36"/>
      <c r="E2962" s="37"/>
      <c r="F2962" s="37"/>
      <c r="G2962" s="134">
        <v>2221.09</v>
      </c>
      <c r="H2962" s="134">
        <v>2221.09</v>
      </c>
      <c r="I2962" s="134">
        <v>2221.09</v>
      </c>
      <c r="J2962" s="134">
        <v>2221.09</v>
      </c>
      <c r="K2962" s="134">
        <v>2221.09</v>
      </c>
      <c r="L2962" s="134">
        <v>2221.09</v>
      </c>
      <c r="M2962" s="134">
        <v>2221.09</v>
      </c>
      <c r="N2962" s="134">
        <v>53202.22</v>
      </c>
      <c r="O2962" s="134">
        <v>53202.22</v>
      </c>
      <c r="P2962" s="134">
        <v>53202.22</v>
      </c>
      <c r="Q2962" s="134">
        <v>53202.22</v>
      </c>
      <c r="R2962" s="134">
        <v>53202.22</v>
      </c>
      <c r="S2962" s="134">
        <v>53202.22</v>
      </c>
    </row>
    <row r="2963" spans="2:19">
      <c r="B2963" s="6">
        <v>2007</v>
      </c>
      <c r="C2963" s="36"/>
      <c r="D2963" s="37"/>
      <c r="E2963" s="37"/>
      <c r="F2963" s="37"/>
      <c r="G2963" s="134">
        <v>8884.35</v>
      </c>
      <c r="H2963" s="134">
        <v>8884.35</v>
      </c>
      <c r="I2963" s="134">
        <v>8884.35</v>
      </c>
      <c r="J2963" s="134">
        <v>8884.35</v>
      </c>
      <c r="K2963" s="134">
        <v>8884.35</v>
      </c>
      <c r="L2963" s="134">
        <v>8884.35</v>
      </c>
      <c r="M2963" s="134">
        <v>8884.35</v>
      </c>
      <c r="N2963" s="134">
        <v>54288.77</v>
      </c>
      <c r="O2963" s="134">
        <v>54288.77</v>
      </c>
      <c r="P2963" s="134">
        <v>54288.77</v>
      </c>
      <c r="Q2963" s="134">
        <v>54288.77</v>
      </c>
      <c r="R2963" s="134">
        <v>54288.77</v>
      </c>
      <c r="S2963" s="134">
        <v>54288.77</v>
      </c>
    </row>
    <row r="2964" spans="2:19">
      <c r="B2964" s="6">
        <v>2006</v>
      </c>
      <c r="C2964" s="37"/>
      <c r="D2964" s="37"/>
      <c r="E2964" s="37"/>
      <c r="F2964" s="37"/>
      <c r="G2964" s="134">
        <v>3331.63</v>
      </c>
      <c r="H2964" s="134">
        <v>3331.63</v>
      </c>
      <c r="I2964" s="134">
        <v>3331.63</v>
      </c>
      <c r="J2964" s="134">
        <v>3331.63</v>
      </c>
      <c r="K2964" s="134">
        <v>3331.63</v>
      </c>
      <c r="L2964" s="134">
        <v>3331.63</v>
      </c>
      <c r="M2964" s="134">
        <v>3331.63</v>
      </c>
      <c r="N2964" s="134">
        <v>72813.570000000007</v>
      </c>
      <c r="O2964" s="134">
        <v>72813.570000000007</v>
      </c>
      <c r="P2964" s="134">
        <v>72813.570000000007</v>
      </c>
      <c r="Q2964" s="134">
        <v>72813.570000000007</v>
      </c>
      <c r="R2964" s="134">
        <v>72813.570000000007</v>
      </c>
      <c r="S2964" s="134">
        <v>72813.570000000007</v>
      </c>
    </row>
    <row r="2965" spans="2:19">
      <c r="B2965" s="6">
        <v>2005</v>
      </c>
      <c r="C2965" s="37"/>
      <c r="D2965" s="37"/>
      <c r="E2965" s="37"/>
      <c r="F2965" s="37"/>
      <c r="G2965" s="134">
        <v>1110.54</v>
      </c>
      <c r="H2965" s="134">
        <v>1110.54</v>
      </c>
      <c r="I2965" s="134">
        <v>1110.54</v>
      </c>
      <c r="J2965" s="134">
        <v>1110.54</v>
      </c>
      <c r="K2965" s="134">
        <v>1110.54</v>
      </c>
      <c r="L2965" s="134">
        <v>1110.54</v>
      </c>
      <c r="M2965" s="134">
        <v>1110.54</v>
      </c>
      <c r="N2965" s="134">
        <v>42027.85</v>
      </c>
      <c r="O2965" s="134">
        <v>42027.85</v>
      </c>
      <c r="P2965" s="134">
        <v>42027.85</v>
      </c>
      <c r="Q2965" s="134">
        <v>42027.85</v>
      </c>
      <c r="R2965" s="134">
        <v>42027.85</v>
      </c>
      <c r="S2965" s="134">
        <v>42027.85</v>
      </c>
    </row>
    <row r="2966" spans="2:19">
      <c r="B2966" s="6">
        <v>2004</v>
      </c>
      <c r="C2966" s="37"/>
      <c r="D2966" s="37"/>
      <c r="E2966" s="37"/>
      <c r="F2966" s="37"/>
      <c r="G2966" s="134"/>
      <c r="H2966" s="134"/>
      <c r="I2966" s="134">
        <v>8884.35</v>
      </c>
      <c r="J2966" s="134">
        <v>8884.35</v>
      </c>
      <c r="K2966" s="134">
        <v>8884.35</v>
      </c>
      <c r="L2966" s="134">
        <v>8884.35</v>
      </c>
      <c r="M2966" s="134">
        <v>8884.35</v>
      </c>
      <c r="N2966" s="134">
        <v>68449.25</v>
      </c>
      <c r="O2966" s="134">
        <v>68449.25</v>
      </c>
      <c r="P2966" s="134">
        <v>68449.25</v>
      </c>
      <c r="Q2966" s="134">
        <v>68449.25</v>
      </c>
      <c r="R2966" s="134">
        <v>68449.25</v>
      </c>
      <c r="S2966" s="134">
        <v>68449.25</v>
      </c>
    </row>
    <row r="2967" spans="2:19">
      <c r="B2967" s="6">
        <v>2003</v>
      </c>
      <c r="C2967" s="37"/>
      <c r="D2967" s="37"/>
      <c r="E2967" s="37"/>
      <c r="F2967" s="37"/>
      <c r="G2967" s="134"/>
      <c r="H2967" s="134"/>
      <c r="I2967" s="134">
        <v>13326.52</v>
      </c>
      <c r="J2967" s="134">
        <v>13326.52</v>
      </c>
      <c r="K2967" s="134">
        <v>13326.52</v>
      </c>
      <c r="L2967" s="134">
        <v>13326.52</v>
      </c>
      <c r="M2967" s="134">
        <v>13326.52</v>
      </c>
      <c r="N2967" s="134">
        <v>63577.619999999995</v>
      </c>
      <c r="O2967" s="134">
        <v>63577.619999999995</v>
      </c>
      <c r="P2967" s="134">
        <v>63577.619999999995</v>
      </c>
      <c r="Q2967" s="134">
        <v>63577.619999999995</v>
      </c>
      <c r="R2967" s="134">
        <v>63577.619999999995</v>
      </c>
      <c r="S2967" s="134">
        <v>63577.619999999995</v>
      </c>
    </row>
    <row r="2968" spans="2:19">
      <c r="B2968" s="6">
        <v>2002</v>
      </c>
      <c r="C2968" s="37"/>
      <c r="D2968" s="37"/>
      <c r="E2968" s="37"/>
      <c r="F2968" s="37"/>
      <c r="G2968" s="134"/>
      <c r="H2968" s="134"/>
      <c r="I2968" s="134">
        <v>1110.54</v>
      </c>
      <c r="J2968" s="134">
        <v>1110.54</v>
      </c>
      <c r="K2968" s="134">
        <v>1110.54</v>
      </c>
      <c r="L2968" s="134">
        <v>1110.54</v>
      </c>
      <c r="M2968" s="134">
        <v>1110.54</v>
      </c>
      <c r="N2968" s="134">
        <v>126477.29999999999</v>
      </c>
      <c r="O2968" s="134">
        <v>126477.29999999999</v>
      </c>
      <c r="P2968" s="134">
        <v>126477.29999999999</v>
      </c>
      <c r="Q2968" s="134">
        <v>126477.29999999999</v>
      </c>
      <c r="R2968" s="134">
        <v>126477.29999999999</v>
      </c>
      <c r="S2968" s="134">
        <v>126477.29999999999</v>
      </c>
    </row>
    <row r="2969" spans="2:19">
      <c r="B2969" s="6">
        <v>2001</v>
      </c>
      <c r="C2969" s="37"/>
      <c r="D2969" s="37"/>
      <c r="E2969" s="37"/>
      <c r="F2969" s="37"/>
      <c r="G2969" s="134"/>
      <c r="H2969" s="134"/>
      <c r="I2969" s="134"/>
      <c r="J2969" s="134"/>
      <c r="K2969" s="134"/>
      <c r="L2969" s="134"/>
      <c r="M2969" s="134"/>
      <c r="N2969" s="134">
        <v>169985.22</v>
      </c>
      <c r="O2969" s="134">
        <v>169985.22</v>
      </c>
      <c r="P2969" s="134">
        <v>169985.22</v>
      </c>
      <c r="Q2969" s="134">
        <v>169985.22</v>
      </c>
      <c r="R2969" s="134">
        <v>169985.22</v>
      </c>
      <c r="S2969" s="134">
        <v>169985.22</v>
      </c>
    </row>
    <row r="2970" spans="2:19">
      <c r="B2970" s="6">
        <v>2000</v>
      </c>
      <c r="C2970" s="37"/>
      <c r="D2970" s="37"/>
      <c r="E2970" s="37"/>
      <c r="F2970" s="37"/>
      <c r="G2970" s="134"/>
      <c r="H2970" s="134"/>
      <c r="I2970" s="134"/>
      <c r="J2970" s="134"/>
      <c r="K2970" s="134"/>
      <c r="L2970" s="134"/>
      <c r="M2970" s="134"/>
      <c r="N2970" s="134">
        <v>101895.5</v>
      </c>
      <c r="O2970" s="134">
        <v>101895.5</v>
      </c>
      <c r="P2970" s="134">
        <v>101895.5</v>
      </c>
      <c r="Q2970" s="134">
        <v>101895.5</v>
      </c>
      <c r="R2970" s="134">
        <v>101895.5</v>
      </c>
      <c r="S2970" s="134">
        <v>101895.5</v>
      </c>
    </row>
    <row r="2971" spans="2:19">
      <c r="B2971" s="6">
        <v>1999</v>
      </c>
      <c r="C2971" s="37"/>
      <c r="D2971" s="37"/>
      <c r="E2971" s="37"/>
      <c r="F2971" s="37"/>
      <c r="G2971" s="134"/>
      <c r="H2971" s="134"/>
      <c r="I2971" s="134"/>
      <c r="J2971" s="134"/>
      <c r="K2971" s="134"/>
      <c r="L2971" s="134"/>
      <c r="M2971" s="134"/>
      <c r="N2971" s="134">
        <v>78029.100000000006</v>
      </c>
      <c r="O2971" s="134">
        <v>78029.100000000006</v>
      </c>
      <c r="P2971" s="134">
        <v>78029.100000000006</v>
      </c>
      <c r="Q2971" s="134">
        <v>78029.100000000006</v>
      </c>
      <c r="R2971" s="134">
        <v>78029.100000000006</v>
      </c>
      <c r="S2971" s="134">
        <v>78029.100000000006</v>
      </c>
    </row>
    <row r="2972" spans="2:19">
      <c r="B2972" s="6">
        <v>1998</v>
      </c>
      <c r="C2972" s="37"/>
      <c r="D2972" s="37"/>
      <c r="E2972" s="37"/>
      <c r="F2972" s="37"/>
      <c r="G2972" s="134"/>
      <c r="H2972" s="134"/>
      <c r="I2972" s="134"/>
      <c r="J2972" s="134"/>
      <c r="K2972" s="134"/>
      <c r="L2972" s="134"/>
      <c r="M2972" s="134"/>
      <c r="N2972" s="134">
        <v>130548.13</v>
      </c>
      <c r="O2972" s="134">
        <v>130548.13</v>
      </c>
      <c r="P2972" s="134">
        <v>130548.13</v>
      </c>
      <c r="Q2972" s="134">
        <v>130548.13</v>
      </c>
      <c r="R2972" s="134">
        <v>130548.13</v>
      </c>
      <c r="S2972" s="134">
        <v>130548.13</v>
      </c>
    </row>
    <row r="2973" spans="2:19">
      <c r="B2973" s="6">
        <v>1997</v>
      </c>
      <c r="C2973" s="37"/>
      <c r="D2973" s="37"/>
      <c r="E2973" s="37"/>
      <c r="F2973" s="37"/>
      <c r="G2973" s="134"/>
      <c r="H2973" s="134"/>
      <c r="I2973" s="134"/>
      <c r="J2973" s="134"/>
      <c r="K2973" s="134"/>
      <c r="L2973" s="134"/>
      <c r="M2973" s="134"/>
      <c r="N2973" s="134">
        <v>135820.13</v>
      </c>
      <c r="O2973" s="134">
        <v>135820.13</v>
      </c>
      <c r="P2973" s="134">
        <v>135820.13</v>
      </c>
      <c r="Q2973" s="134">
        <v>135820.13</v>
      </c>
      <c r="R2973" s="134">
        <v>135820.13</v>
      </c>
      <c r="S2973" s="134">
        <v>135820.13</v>
      </c>
    </row>
    <row r="2974" spans="2:19">
      <c r="B2974" s="6">
        <v>1996</v>
      </c>
      <c r="C2974" s="37"/>
      <c r="D2974" s="37"/>
      <c r="E2974" s="37"/>
      <c r="F2974" s="37"/>
      <c r="G2974" s="134"/>
      <c r="H2974" s="134"/>
      <c r="I2974" s="134"/>
      <c r="J2974" s="134"/>
      <c r="K2974" s="134"/>
      <c r="L2974" s="134"/>
      <c r="M2974" s="134"/>
      <c r="N2974" s="134">
        <v>99080.86</v>
      </c>
      <c r="O2974" s="134">
        <v>99080.86</v>
      </c>
      <c r="P2974" s="134">
        <v>99080.86</v>
      </c>
      <c r="Q2974" s="134">
        <v>99080.86</v>
      </c>
      <c r="R2974" s="134">
        <v>99080.86</v>
      </c>
      <c r="S2974" s="134">
        <v>99080.86</v>
      </c>
    </row>
    <row r="2975" spans="2:19">
      <c r="B2975" s="6">
        <v>1995</v>
      </c>
      <c r="C2975" s="37"/>
      <c r="D2975" s="37"/>
      <c r="E2975" s="37"/>
      <c r="F2975" s="37"/>
      <c r="G2975" s="134"/>
      <c r="H2975" s="134"/>
      <c r="I2975" s="134"/>
      <c r="J2975" s="134"/>
      <c r="K2975" s="134"/>
      <c r="L2975" s="134"/>
      <c r="M2975" s="134"/>
      <c r="N2975" s="134">
        <v>117367.28</v>
      </c>
      <c r="O2975" s="134">
        <v>117367.28</v>
      </c>
      <c r="P2975" s="134">
        <v>117367.28</v>
      </c>
      <c r="Q2975" s="134">
        <v>117367.28</v>
      </c>
      <c r="R2975" s="134">
        <v>117367.28</v>
      </c>
      <c r="S2975" s="134">
        <v>117367.28</v>
      </c>
    </row>
    <row r="2976" spans="2:19">
      <c r="B2976" s="6">
        <v>1994</v>
      </c>
      <c r="C2976" s="37"/>
      <c r="D2976" s="37"/>
      <c r="E2976" s="37"/>
      <c r="F2976" s="37"/>
      <c r="G2976" s="134"/>
      <c r="H2976" s="134"/>
      <c r="I2976" s="134"/>
      <c r="J2976" s="134"/>
      <c r="K2976" s="134"/>
      <c r="L2976" s="134"/>
      <c r="M2976" s="134"/>
      <c r="N2976" s="134">
        <v>128155.83</v>
      </c>
      <c r="O2976" s="134">
        <v>128155.83</v>
      </c>
      <c r="P2976" s="134">
        <v>128155.83</v>
      </c>
      <c r="Q2976" s="134">
        <v>128155.83</v>
      </c>
      <c r="R2976" s="134">
        <v>128155.83</v>
      </c>
      <c r="S2976" s="134">
        <v>128155.83</v>
      </c>
    </row>
    <row r="2977" spans="2:19">
      <c r="B2977" s="6">
        <v>1993</v>
      </c>
      <c r="C2977" s="37"/>
      <c r="D2977" s="37"/>
      <c r="E2977" s="37"/>
      <c r="F2977" s="37"/>
      <c r="G2977" s="134"/>
      <c r="H2977" s="134"/>
      <c r="I2977" s="134"/>
      <c r="J2977" s="134"/>
      <c r="K2977" s="134"/>
      <c r="L2977" s="134"/>
      <c r="M2977" s="134"/>
      <c r="N2977" s="134">
        <v>134416.07</v>
      </c>
      <c r="O2977" s="134">
        <v>134416.07</v>
      </c>
      <c r="P2977" s="134">
        <v>134416.07</v>
      </c>
      <c r="Q2977" s="134">
        <v>134416.07</v>
      </c>
      <c r="R2977" s="134">
        <v>134416.07</v>
      </c>
      <c r="S2977" s="134">
        <v>134416.07</v>
      </c>
    </row>
    <row r="2978" spans="2:19">
      <c r="B2978" s="6">
        <v>1992</v>
      </c>
      <c r="C2978" s="37"/>
      <c r="D2978" s="37"/>
      <c r="E2978" s="37"/>
      <c r="F2978" s="37"/>
      <c r="G2978" s="134"/>
      <c r="H2978" s="134"/>
      <c r="I2978" s="134"/>
      <c r="J2978" s="134"/>
      <c r="K2978" s="134"/>
      <c r="L2978" s="134"/>
      <c r="M2978" s="134"/>
      <c r="N2978" s="134">
        <v>147230.59</v>
      </c>
      <c r="O2978" s="134">
        <v>147230.59</v>
      </c>
      <c r="P2978" s="134">
        <v>147230.59</v>
      </c>
      <c r="Q2978" s="134">
        <v>147230.59</v>
      </c>
      <c r="R2978" s="134">
        <v>147230.59</v>
      </c>
      <c r="S2978" s="134">
        <v>147230.59</v>
      </c>
    </row>
    <row r="2979" spans="2:19">
      <c r="B2979" s="6">
        <v>1991</v>
      </c>
      <c r="C2979" s="37"/>
      <c r="D2979" s="37"/>
      <c r="E2979" s="37"/>
      <c r="F2979" s="37"/>
      <c r="G2979" s="134"/>
      <c r="H2979" s="134"/>
      <c r="I2979" s="134"/>
      <c r="J2979" s="134"/>
      <c r="K2979" s="134"/>
      <c r="L2979" s="134"/>
      <c r="M2979" s="134"/>
      <c r="N2979" s="134">
        <v>291670.03999999998</v>
      </c>
      <c r="O2979" s="134">
        <v>291670.03999999998</v>
      </c>
      <c r="P2979" s="134">
        <v>291670.03999999998</v>
      </c>
      <c r="Q2979" s="134">
        <v>291670.03999999998</v>
      </c>
      <c r="R2979" s="134">
        <v>291670.03999999998</v>
      </c>
      <c r="S2979" s="134">
        <v>291670.03999999998</v>
      </c>
    </row>
    <row r="2980" spans="2:19">
      <c r="B2980" s="6">
        <v>1990</v>
      </c>
      <c r="C2980" s="37"/>
      <c r="D2980" s="37"/>
      <c r="E2980" s="37"/>
      <c r="F2980" s="37"/>
      <c r="G2980" s="134"/>
      <c r="H2980" s="134"/>
      <c r="I2980" s="134"/>
      <c r="J2980" s="134"/>
      <c r="K2980" s="134"/>
      <c r="L2980" s="134"/>
      <c r="M2980" s="134"/>
      <c r="N2980" s="134">
        <v>176592.04</v>
      </c>
      <c r="O2980" s="134">
        <v>176592.04</v>
      </c>
      <c r="P2980" s="134">
        <v>176592.04</v>
      </c>
      <c r="Q2980" s="134">
        <v>176592.04</v>
      </c>
      <c r="R2980" s="134">
        <v>176592.04</v>
      </c>
      <c r="S2980" s="134">
        <v>176592.04</v>
      </c>
    </row>
    <row r="2981" spans="2:19">
      <c r="B2981" s="6">
        <v>1989</v>
      </c>
      <c r="C2981" s="37"/>
      <c r="D2981" s="37"/>
      <c r="E2981" s="37"/>
      <c r="F2981" s="37"/>
      <c r="G2981" s="134"/>
      <c r="H2981" s="134"/>
      <c r="I2981" s="134"/>
      <c r="J2981" s="134"/>
      <c r="K2981" s="134"/>
      <c r="L2981" s="134"/>
      <c r="M2981" s="134"/>
      <c r="N2981" s="134">
        <v>113444.93</v>
      </c>
      <c r="O2981" s="134">
        <v>113444.93</v>
      </c>
      <c r="P2981" s="134">
        <v>113444.93</v>
      </c>
      <c r="Q2981" s="134">
        <v>113444.93</v>
      </c>
      <c r="R2981" s="134">
        <v>113444.93</v>
      </c>
      <c r="S2981" s="134">
        <v>113444.93</v>
      </c>
    </row>
    <row r="2982" spans="2:19">
      <c r="B2982" s="6">
        <v>1988</v>
      </c>
      <c r="C2982" s="37"/>
      <c r="D2982" s="37"/>
      <c r="E2982" s="37"/>
      <c r="F2982" s="37"/>
      <c r="G2982" s="134"/>
      <c r="H2982" s="134"/>
      <c r="I2982" s="134"/>
      <c r="J2982" s="134"/>
      <c r="K2982" s="134"/>
      <c r="L2982" s="134"/>
      <c r="M2982" s="134"/>
      <c r="N2982" s="134">
        <v>240211.57</v>
      </c>
      <c r="O2982" s="134">
        <v>240211.57</v>
      </c>
      <c r="P2982" s="134">
        <v>240211.57</v>
      </c>
      <c r="Q2982" s="134">
        <v>240211.57</v>
      </c>
      <c r="R2982" s="134">
        <v>240211.57</v>
      </c>
      <c r="S2982" s="134">
        <v>240211.57</v>
      </c>
    </row>
    <row r="2983" spans="2:19">
      <c r="B2983" s="6">
        <v>1987</v>
      </c>
      <c r="C2983" s="37"/>
      <c r="D2983" s="37"/>
      <c r="E2983" s="37"/>
      <c r="F2983" s="37"/>
      <c r="G2983" s="134"/>
      <c r="H2983" s="134"/>
      <c r="I2983" s="134"/>
      <c r="J2983" s="134"/>
      <c r="K2983" s="134"/>
      <c r="L2983" s="134"/>
      <c r="M2983" s="134"/>
      <c r="N2983" s="134">
        <v>280765.2</v>
      </c>
      <c r="O2983" s="134">
        <v>280765.2</v>
      </c>
      <c r="P2983" s="134">
        <v>280765.2</v>
      </c>
      <c r="Q2983" s="134">
        <v>280765.2</v>
      </c>
      <c r="R2983" s="134">
        <v>280765.2</v>
      </c>
      <c r="S2983" s="134">
        <v>280765.2</v>
      </c>
    </row>
    <row r="2984" spans="2:19">
      <c r="B2984" s="6">
        <v>1986</v>
      </c>
      <c r="C2984" s="37"/>
      <c r="D2984" s="37"/>
      <c r="E2984" s="37"/>
      <c r="F2984" s="37"/>
      <c r="G2984" s="134"/>
      <c r="H2984" s="134"/>
      <c r="I2984" s="134"/>
      <c r="J2984" s="134"/>
      <c r="K2984" s="134"/>
      <c r="L2984" s="134"/>
      <c r="M2984" s="134"/>
      <c r="N2984" s="134">
        <v>235135.46</v>
      </c>
      <c r="O2984" s="134">
        <v>235135.46</v>
      </c>
      <c r="P2984" s="134">
        <v>235135.46</v>
      </c>
      <c r="Q2984" s="134">
        <v>235135.46</v>
      </c>
      <c r="R2984" s="134">
        <v>235135.46</v>
      </c>
      <c r="S2984" s="134">
        <v>235135.46</v>
      </c>
    </row>
    <row r="2985" spans="2:19">
      <c r="B2985" s="6">
        <v>1985</v>
      </c>
      <c r="C2985" s="37"/>
      <c r="D2985" s="37"/>
      <c r="E2985" s="37"/>
      <c r="F2985" s="37"/>
      <c r="G2985" s="134"/>
      <c r="H2985" s="134"/>
      <c r="I2985" s="134"/>
      <c r="J2985" s="134"/>
      <c r="K2985" s="134"/>
      <c r="L2985" s="134"/>
      <c r="M2985" s="134"/>
      <c r="N2985" s="134">
        <v>200084.88</v>
      </c>
      <c r="O2985" s="134">
        <v>200084.88</v>
      </c>
      <c r="P2985" s="134">
        <v>200084.88</v>
      </c>
      <c r="Q2985" s="134">
        <v>200084.88</v>
      </c>
      <c r="R2985" s="134">
        <v>200084.88</v>
      </c>
      <c r="S2985" s="134">
        <v>200084.88</v>
      </c>
    </row>
    <row r="2986" spans="2:19">
      <c r="B2986" s="6">
        <v>1984</v>
      </c>
      <c r="C2986" s="37"/>
      <c r="D2986" s="37"/>
      <c r="E2986" s="37"/>
      <c r="F2986" s="37"/>
      <c r="G2986" s="134"/>
      <c r="H2986" s="134"/>
      <c r="I2986" s="134"/>
      <c r="J2986" s="134"/>
      <c r="K2986" s="134"/>
      <c r="L2986" s="134"/>
      <c r="M2986" s="134"/>
      <c r="N2986" s="134">
        <v>244476.76</v>
      </c>
      <c r="O2986" s="134">
        <v>244476.76</v>
      </c>
      <c r="P2986" s="134">
        <v>244476.76</v>
      </c>
      <c r="Q2986" s="134">
        <v>244476.76</v>
      </c>
      <c r="R2986" s="134">
        <v>244476.76</v>
      </c>
      <c r="S2986" s="134">
        <v>244476.76</v>
      </c>
    </row>
    <row r="2987" spans="2:19">
      <c r="B2987" s="6">
        <v>1983</v>
      </c>
      <c r="C2987" s="37"/>
      <c r="D2987" s="37"/>
      <c r="E2987" s="37"/>
      <c r="F2987" s="37"/>
      <c r="G2987" s="134"/>
      <c r="H2987" s="134"/>
      <c r="I2987" s="134"/>
      <c r="J2987" s="134"/>
      <c r="K2987" s="134"/>
      <c r="L2987" s="134"/>
      <c r="M2987" s="134"/>
      <c r="N2987" s="134">
        <v>241508.72</v>
      </c>
      <c r="O2987" s="134">
        <v>241508.72</v>
      </c>
      <c r="P2987" s="134">
        <v>241508.72</v>
      </c>
      <c r="Q2987" s="134">
        <v>241508.72</v>
      </c>
      <c r="R2987" s="134">
        <v>241508.72</v>
      </c>
      <c r="S2987" s="134">
        <v>241508.72</v>
      </c>
    </row>
    <row r="2988" spans="2:19">
      <c r="B2988" s="6">
        <v>1982</v>
      </c>
      <c r="C2988" s="37"/>
      <c r="D2988" s="37"/>
      <c r="E2988" s="37"/>
      <c r="F2988" s="37"/>
      <c r="G2988" s="134"/>
      <c r="H2988" s="134"/>
      <c r="I2988" s="134"/>
      <c r="J2988" s="134"/>
      <c r="K2988" s="134"/>
      <c r="L2988" s="134"/>
      <c r="M2988" s="134"/>
      <c r="N2988" s="134">
        <v>215972.76</v>
      </c>
      <c r="O2988" s="134">
        <v>215972.76</v>
      </c>
      <c r="P2988" s="134">
        <v>215972.76</v>
      </c>
      <c r="Q2988" s="134">
        <v>215972.76</v>
      </c>
      <c r="R2988" s="134">
        <v>215972.76</v>
      </c>
      <c r="S2988" s="134">
        <v>215972.76</v>
      </c>
    </row>
    <row r="2989" spans="2:19">
      <c r="B2989" s="6">
        <v>1981</v>
      </c>
      <c r="C2989" s="37"/>
      <c r="D2989" s="37"/>
      <c r="E2989" s="37"/>
      <c r="F2989" s="37"/>
      <c r="G2989" s="134"/>
      <c r="H2989" s="134"/>
      <c r="I2989" s="134"/>
      <c r="J2989" s="134"/>
      <c r="K2989" s="134"/>
      <c r="L2989" s="134"/>
      <c r="M2989" s="134"/>
      <c r="N2989" s="134">
        <v>193571.53</v>
      </c>
      <c r="O2989" s="134">
        <v>193571.53</v>
      </c>
      <c r="P2989" s="134">
        <v>193571.53</v>
      </c>
      <c r="Q2989" s="134">
        <v>193571.53</v>
      </c>
      <c r="R2989" s="134">
        <v>193571.53</v>
      </c>
      <c r="S2989" s="134">
        <v>193571.53</v>
      </c>
    </row>
    <row r="2990" spans="2:19">
      <c r="B2990" s="6">
        <v>1980</v>
      </c>
      <c r="C2990" s="37"/>
      <c r="D2990" s="37"/>
      <c r="E2990" s="37"/>
      <c r="F2990" s="37"/>
      <c r="G2990" s="134"/>
      <c r="H2990" s="134"/>
      <c r="I2990" s="134"/>
      <c r="J2990" s="134"/>
      <c r="K2990" s="134"/>
      <c r="L2990" s="134"/>
      <c r="M2990" s="134"/>
      <c r="N2990" s="134">
        <v>92873.62</v>
      </c>
      <c r="O2990" s="134">
        <v>92873.62</v>
      </c>
      <c r="P2990" s="134">
        <v>92873.62</v>
      </c>
      <c r="Q2990" s="134">
        <v>92873.62</v>
      </c>
      <c r="R2990" s="134">
        <v>92873.62</v>
      </c>
      <c r="S2990" s="134">
        <v>92873.62</v>
      </c>
    </row>
    <row r="2991" spans="2:19">
      <c r="B2991" s="6">
        <v>1979</v>
      </c>
      <c r="C2991" s="37"/>
      <c r="D2991" s="37"/>
      <c r="E2991" s="37"/>
      <c r="F2991" s="37"/>
      <c r="G2991" s="134"/>
      <c r="H2991" s="134"/>
      <c r="I2991" s="134"/>
      <c r="J2991" s="134"/>
      <c r="K2991" s="134"/>
      <c r="L2991" s="134"/>
      <c r="M2991" s="134"/>
      <c r="N2991" s="134">
        <v>211622.17</v>
      </c>
      <c r="O2991" s="134">
        <v>211622.17</v>
      </c>
      <c r="P2991" s="134">
        <v>211622.17</v>
      </c>
      <c r="Q2991" s="134">
        <v>211622.17</v>
      </c>
      <c r="R2991" s="134">
        <v>211622.17</v>
      </c>
      <c r="S2991" s="134">
        <v>211622.17</v>
      </c>
    </row>
    <row r="2992" spans="2:19">
      <c r="B2992" s="6">
        <v>1978</v>
      </c>
      <c r="C2992" s="37"/>
      <c r="D2992" s="37"/>
      <c r="E2992" s="37"/>
      <c r="F2992" s="37"/>
      <c r="G2992" s="134"/>
      <c r="H2992" s="134"/>
      <c r="I2992" s="134"/>
      <c r="J2992" s="134"/>
      <c r="K2992" s="134"/>
      <c r="L2992" s="134"/>
      <c r="M2992" s="134"/>
      <c r="N2992" s="134">
        <v>188642.67</v>
      </c>
      <c r="O2992" s="134">
        <v>188642.67</v>
      </c>
      <c r="P2992" s="134">
        <v>188642.67</v>
      </c>
      <c r="Q2992" s="134">
        <v>188642.67</v>
      </c>
      <c r="R2992" s="134">
        <v>188642.67</v>
      </c>
      <c r="S2992" s="134">
        <v>188642.67</v>
      </c>
    </row>
    <row r="2993" spans="2:19">
      <c r="B2993" s="6">
        <v>1977</v>
      </c>
      <c r="C2993" s="37"/>
      <c r="D2993" s="37"/>
      <c r="E2993" s="37"/>
      <c r="F2993" s="37"/>
      <c r="G2993" s="134"/>
      <c r="H2993" s="134"/>
      <c r="I2993" s="134"/>
      <c r="J2993" s="134"/>
      <c r="K2993" s="134"/>
      <c r="L2993" s="134"/>
      <c r="M2993" s="134"/>
      <c r="N2993" s="134">
        <v>154253.17000000001</v>
      </c>
      <c r="O2993" s="134">
        <v>154253.17000000001</v>
      </c>
      <c r="P2993" s="134">
        <v>154253.17000000001</v>
      </c>
      <c r="Q2993" s="134">
        <v>154253.17000000001</v>
      </c>
      <c r="R2993" s="134">
        <v>154253.17000000001</v>
      </c>
      <c r="S2993" s="134">
        <v>154253.17000000001</v>
      </c>
    </row>
    <row r="2994" spans="2:19">
      <c r="B2994" s="6">
        <v>1976</v>
      </c>
      <c r="C2994" s="37"/>
      <c r="D2994" s="37"/>
      <c r="E2994" s="37"/>
      <c r="F2994" s="37"/>
      <c r="G2994" s="134"/>
      <c r="H2994" s="134"/>
      <c r="I2994" s="134"/>
      <c r="J2994" s="134"/>
      <c r="K2994" s="134"/>
      <c r="L2994" s="134"/>
      <c r="M2994" s="134"/>
      <c r="N2994" s="134">
        <v>205897.75</v>
      </c>
      <c r="O2994" s="134">
        <v>205897.75</v>
      </c>
      <c r="P2994" s="134">
        <v>205897.75</v>
      </c>
      <c r="Q2994" s="134">
        <v>205897.75</v>
      </c>
      <c r="R2994" s="134">
        <v>205897.75</v>
      </c>
      <c r="S2994" s="134">
        <v>205897.75</v>
      </c>
    </row>
    <row r="2995" spans="2:19">
      <c r="B2995" s="6">
        <v>1975</v>
      </c>
      <c r="C2995" s="37"/>
      <c r="D2995" s="37"/>
      <c r="E2995" s="37"/>
      <c r="F2995" s="37"/>
      <c r="G2995" s="134"/>
      <c r="H2995" s="134"/>
      <c r="I2995" s="134"/>
      <c r="J2995" s="134"/>
      <c r="K2995" s="134"/>
      <c r="L2995" s="134"/>
      <c r="M2995" s="134"/>
      <c r="N2995" s="134">
        <v>159160.04999999999</v>
      </c>
      <c r="O2995" s="134">
        <v>159160.04999999999</v>
      </c>
      <c r="P2995" s="134">
        <v>159160.04999999999</v>
      </c>
      <c r="Q2995" s="134">
        <v>159160.04999999999</v>
      </c>
      <c r="R2995" s="134">
        <v>159160.04999999999</v>
      </c>
      <c r="S2995" s="134">
        <v>159160.04999999999</v>
      </c>
    </row>
    <row r="2996" spans="2:19">
      <c r="B2996" s="6">
        <v>1974</v>
      </c>
      <c r="C2996" s="37"/>
      <c r="D2996" s="37"/>
      <c r="E2996" s="37"/>
      <c r="F2996" s="37"/>
      <c r="G2996" s="134"/>
      <c r="H2996" s="134"/>
      <c r="I2996" s="134"/>
      <c r="J2996" s="134"/>
      <c r="K2996" s="134"/>
      <c r="L2996" s="134"/>
      <c r="M2996" s="134"/>
      <c r="N2996" s="134">
        <v>119907.15</v>
      </c>
      <c r="O2996" s="134">
        <v>119907.15</v>
      </c>
      <c r="P2996" s="134">
        <v>119907.15</v>
      </c>
      <c r="Q2996" s="134">
        <v>119907.15</v>
      </c>
      <c r="R2996" s="134">
        <v>119907.15</v>
      </c>
      <c r="S2996" s="134">
        <v>119907.15</v>
      </c>
    </row>
    <row r="2997" spans="2:19">
      <c r="B2997" s="6">
        <v>1973</v>
      </c>
      <c r="C2997" s="37"/>
      <c r="D2997" s="37"/>
      <c r="E2997" s="37"/>
      <c r="F2997" s="37"/>
      <c r="G2997" s="134"/>
      <c r="H2997" s="134"/>
      <c r="I2997" s="134"/>
      <c r="J2997" s="134"/>
      <c r="K2997" s="134"/>
      <c r="L2997" s="134"/>
      <c r="M2997" s="134"/>
      <c r="N2997" s="134">
        <v>87976.46</v>
      </c>
      <c r="O2997" s="134">
        <v>87976.46</v>
      </c>
      <c r="P2997" s="134">
        <v>87976.46</v>
      </c>
      <c r="Q2997" s="134">
        <v>87976.46</v>
      </c>
      <c r="R2997" s="134">
        <v>87976.46</v>
      </c>
      <c r="S2997" s="134">
        <v>87976.46</v>
      </c>
    </row>
    <row r="2998" spans="2:19">
      <c r="B2998" s="6">
        <v>1972</v>
      </c>
      <c r="C2998" s="37"/>
      <c r="D2998" s="37"/>
      <c r="E2998" s="37"/>
      <c r="F2998" s="37"/>
      <c r="G2998" s="134"/>
      <c r="H2998" s="134"/>
      <c r="I2998" s="134"/>
      <c r="J2998" s="134"/>
      <c r="K2998" s="134"/>
      <c r="L2998" s="134"/>
      <c r="M2998" s="134"/>
      <c r="N2998" s="134">
        <v>65708.67</v>
      </c>
      <c r="O2998" s="134">
        <v>65708.67</v>
      </c>
      <c r="P2998" s="134">
        <v>65708.67</v>
      </c>
      <c r="Q2998" s="134">
        <v>65708.67</v>
      </c>
      <c r="R2998" s="134">
        <v>65708.67</v>
      </c>
      <c r="S2998" s="134">
        <v>65708.67</v>
      </c>
    </row>
    <row r="2999" spans="2:19">
      <c r="B2999" s="6">
        <v>1971</v>
      </c>
      <c r="C2999" s="37"/>
      <c r="D2999" s="37"/>
      <c r="E2999" s="37"/>
      <c r="F2999" s="37"/>
      <c r="G2999" s="134"/>
      <c r="H2999" s="134"/>
      <c r="I2999" s="134"/>
      <c r="J2999" s="134"/>
      <c r="K2999" s="134"/>
      <c r="L2999" s="134"/>
      <c r="M2999" s="134"/>
      <c r="N2999" s="134">
        <v>39479.410000000003</v>
      </c>
      <c r="O2999" s="134">
        <v>39479.410000000003</v>
      </c>
      <c r="P2999" s="134">
        <v>39479.410000000003</v>
      </c>
      <c r="Q2999" s="134">
        <v>39479.410000000003</v>
      </c>
      <c r="R2999" s="134">
        <v>39479.410000000003</v>
      </c>
      <c r="S2999" s="134">
        <v>39479.410000000003</v>
      </c>
    </row>
    <row r="3000" spans="2:19">
      <c r="B3000" s="6">
        <v>1970</v>
      </c>
      <c r="C3000" s="37"/>
      <c r="D3000" s="37"/>
      <c r="E3000" s="37"/>
      <c r="F3000" s="37"/>
      <c r="G3000" s="134"/>
      <c r="H3000" s="134"/>
      <c r="I3000" s="134"/>
      <c r="J3000" s="134"/>
      <c r="K3000" s="134"/>
      <c r="L3000" s="134"/>
      <c r="M3000" s="134"/>
      <c r="N3000" s="134">
        <v>37053.32</v>
      </c>
      <c r="O3000" s="134">
        <v>37053.32</v>
      </c>
      <c r="P3000" s="134">
        <v>37053.32</v>
      </c>
      <c r="Q3000" s="134">
        <v>37053.32</v>
      </c>
      <c r="R3000" s="134">
        <v>37053.32</v>
      </c>
      <c r="S3000" s="134">
        <v>37053.32</v>
      </c>
    </row>
    <row r="3001" spans="2:19">
      <c r="B3001" s="6">
        <v>1969</v>
      </c>
      <c r="C3001" s="37"/>
      <c r="D3001" s="37"/>
      <c r="E3001" s="37"/>
      <c r="F3001" s="37"/>
      <c r="G3001" s="134"/>
      <c r="H3001" s="134"/>
      <c r="I3001" s="134"/>
      <c r="J3001" s="134"/>
      <c r="K3001" s="134"/>
      <c r="L3001" s="134"/>
      <c r="M3001" s="134"/>
      <c r="N3001" s="134">
        <v>41109.910000000003</v>
      </c>
      <c r="O3001" s="134">
        <v>41109.910000000003</v>
      </c>
      <c r="P3001" s="134">
        <v>41109.910000000003</v>
      </c>
      <c r="Q3001" s="134">
        <v>41109.910000000003</v>
      </c>
      <c r="R3001" s="134">
        <v>41109.910000000003</v>
      </c>
      <c r="S3001" s="134">
        <v>41109.910000000003</v>
      </c>
    </row>
    <row r="3002" spans="2:19">
      <c r="B3002" s="6">
        <v>1968</v>
      </c>
      <c r="C3002" s="37"/>
      <c r="D3002" s="37"/>
      <c r="E3002" s="37"/>
      <c r="F3002" s="37"/>
      <c r="G3002" s="134"/>
      <c r="H3002" s="134"/>
      <c r="I3002" s="134"/>
      <c r="J3002" s="134"/>
      <c r="K3002" s="134"/>
      <c r="L3002" s="134"/>
      <c r="M3002" s="134"/>
      <c r="N3002" s="134">
        <v>80446.149999999994</v>
      </c>
      <c r="O3002" s="134">
        <v>80446.149999999994</v>
      </c>
      <c r="P3002" s="134">
        <v>80446.149999999994</v>
      </c>
      <c r="Q3002" s="134">
        <v>80446.149999999994</v>
      </c>
      <c r="R3002" s="134">
        <v>80446.149999999994</v>
      </c>
      <c r="S3002" s="134">
        <v>80446.149999999994</v>
      </c>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27234.330000000005</v>
      </c>
      <c r="H3041" s="11">
        <f>SUM(H2954:H3040)</f>
        <v>27852.330000000005</v>
      </c>
      <c r="I3041" s="11">
        <f>SUM(I2954:I3040)</f>
        <v>65401.890000000007</v>
      </c>
      <c r="J3041" s="11">
        <f t="shared" ref="J3041" si="59">SUM(J2954:J3040)</f>
        <v>68455.42</v>
      </c>
      <c r="K3041" s="11">
        <f>SUM(K2954:K3040)</f>
        <v>76258.39</v>
      </c>
      <c r="L3041" s="11">
        <f t="shared" ref="L3041" si="60">SUM(L2954:L3040)</f>
        <v>117333.36</v>
      </c>
      <c r="M3041" s="11">
        <f>SUM(M2954:M3040)</f>
        <v>669128.53000000014</v>
      </c>
      <c r="N3041" s="11">
        <f>SUM(N2949:N3040)</f>
        <v>6695968.1699999999</v>
      </c>
      <c r="O3041" s="11">
        <f>SUM(O2949:O3040)</f>
        <v>6851891.6200000001</v>
      </c>
      <c r="P3041" s="11">
        <f>SUM(P2949:P3040)</f>
        <v>7428221.8900000006</v>
      </c>
      <c r="Q3041" s="11">
        <f>SUM(Q2949:Q3040)</f>
        <v>7640543.4299999997</v>
      </c>
      <c r="R3041" s="11">
        <f>SUM(R2948:R3040)</f>
        <v>7839169.5700000003</v>
      </c>
      <c r="S3041" s="11">
        <f>SUM(S2948:S3040)</f>
        <v>8016247.1599999992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106977.96000000002</v>
      </c>
    </row>
    <row r="3139" spans="1:19">
      <c r="A3139" s="38"/>
      <c r="B3139" s="6">
        <v>2021</v>
      </c>
      <c r="C3139" s="36"/>
      <c r="D3139" s="36"/>
      <c r="E3139" s="36"/>
      <c r="F3139" s="36"/>
      <c r="G3139" s="36"/>
      <c r="H3139" s="36"/>
      <c r="I3139" s="36"/>
      <c r="J3139" s="36"/>
      <c r="K3139" s="36"/>
      <c r="L3139" s="36"/>
      <c r="M3139" s="36"/>
      <c r="N3139" s="36"/>
      <c r="O3139" s="36"/>
      <c r="P3139" s="36"/>
      <c r="Q3139" s="36"/>
      <c r="R3139" s="37">
        <v>141931.12000000002</v>
      </c>
      <c r="S3139" s="37">
        <v>141931.12000000002</v>
      </c>
    </row>
    <row r="3140" spans="1:19">
      <c r="B3140" s="6">
        <v>2020</v>
      </c>
      <c r="C3140" s="36"/>
      <c r="D3140" s="36"/>
      <c r="E3140" s="36"/>
      <c r="F3140" s="36"/>
      <c r="G3140" s="36"/>
      <c r="H3140" s="36"/>
      <c r="I3140" s="36"/>
      <c r="J3140" s="36"/>
      <c r="K3140" s="36"/>
      <c r="L3140" s="36"/>
      <c r="M3140" s="36"/>
      <c r="N3140" s="36"/>
      <c r="O3140" s="36"/>
      <c r="P3140" s="36"/>
      <c r="Q3140" s="37">
        <v>24015.599999999999</v>
      </c>
      <c r="R3140" s="37">
        <v>24015.599999999999</v>
      </c>
      <c r="S3140" s="37">
        <v>24015.599999999999</v>
      </c>
    </row>
    <row r="3141" spans="1:19">
      <c r="A3141" s="40"/>
      <c r="B3141" s="6">
        <v>2019</v>
      </c>
      <c r="C3141" s="36"/>
      <c r="D3141" s="36"/>
      <c r="E3141" s="36"/>
      <c r="F3141" s="36"/>
      <c r="G3141" s="36"/>
      <c r="H3141" s="36"/>
      <c r="I3141" s="36"/>
      <c r="J3141" s="36"/>
      <c r="K3141" s="36"/>
      <c r="L3141" s="36"/>
      <c r="M3141" s="36"/>
      <c r="N3141" s="36"/>
      <c r="O3141" s="36"/>
      <c r="P3141" s="37">
        <v>139588.5</v>
      </c>
      <c r="Q3141" s="37">
        <v>139588.5</v>
      </c>
      <c r="R3141" s="37">
        <v>139588.5</v>
      </c>
      <c r="S3141" s="37">
        <v>139588.5</v>
      </c>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135"/>
      <c r="I3143" s="135"/>
      <c r="J3143" s="135"/>
      <c r="K3143" s="135"/>
      <c r="L3143" s="135"/>
      <c r="M3143" s="135"/>
      <c r="N3143" s="134">
        <v>54718.55</v>
      </c>
      <c r="O3143" s="134">
        <v>54718.55</v>
      </c>
      <c r="P3143" s="134">
        <v>54718.55</v>
      </c>
      <c r="Q3143" s="134">
        <v>54718.55</v>
      </c>
      <c r="R3143" s="134">
        <v>54718.55</v>
      </c>
      <c r="S3143" s="134">
        <v>54718.55</v>
      </c>
    </row>
    <row r="3144" spans="1:19">
      <c r="B3144" s="6">
        <v>2016</v>
      </c>
      <c r="C3144" s="36"/>
      <c r="D3144" s="36"/>
      <c r="E3144" s="36"/>
      <c r="F3144" s="36"/>
      <c r="G3144" s="36"/>
      <c r="H3144" s="135"/>
      <c r="I3144" s="135"/>
      <c r="J3144" s="135"/>
      <c r="K3144" s="135"/>
      <c r="L3144" s="135"/>
      <c r="M3144" s="134"/>
      <c r="N3144" s="134">
        <v>0</v>
      </c>
      <c r="O3144" s="134">
        <v>0</v>
      </c>
      <c r="P3144" s="134">
        <v>0</v>
      </c>
      <c r="Q3144" s="134">
        <v>0</v>
      </c>
      <c r="R3144" s="134">
        <v>0</v>
      </c>
      <c r="S3144" s="134">
        <v>0</v>
      </c>
    </row>
    <row r="3145" spans="1:19">
      <c r="B3145" s="6">
        <v>2015</v>
      </c>
      <c r="C3145" s="36"/>
      <c r="D3145" s="36"/>
      <c r="E3145" s="36"/>
      <c r="F3145" s="36"/>
      <c r="G3145" s="36"/>
      <c r="H3145" s="135"/>
      <c r="I3145" s="135"/>
      <c r="J3145" s="135"/>
      <c r="K3145" s="135"/>
      <c r="L3145" s="134"/>
      <c r="M3145" s="134">
        <v>52448.639999999999</v>
      </c>
      <c r="N3145" s="134">
        <v>52448.639999999999</v>
      </c>
      <c r="O3145" s="134">
        <v>52448.639999999999</v>
      </c>
      <c r="P3145" s="134">
        <v>52448.639999999999</v>
      </c>
      <c r="Q3145" s="134">
        <v>52448.639999999999</v>
      </c>
      <c r="R3145" s="134">
        <v>52448.639999999999</v>
      </c>
      <c r="S3145" s="134">
        <v>52448.639999999999</v>
      </c>
    </row>
    <row r="3146" spans="1:19">
      <c r="B3146" s="6">
        <v>2014</v>
      </c>
      <c r="C3146" s="36"/>
      <c r="D3146" s="36"/>
      <c r="E3146" s="36"/>
      <c r="F3146" s="36"/>
      <c r="G3146" s="36"/>
      <c r="H3146" s="135"/>
      <c r="I3146" s="135"/>
      <c r="J3146" s="135"/>
      <c r="K3146" s="134"/>
      <c r="L3146" s="134"/>
      <c r="M3146" s="134">
        <v>36123.97</v>
      </c>
      <c r="N3146" s="134">
        <v>36123.97</v>
      </c>
      <c r="O3146" s="134">
        <v>36123.97</v>
      </c>
      <c r="P3146" s="134">
        <v>36123.97</v>
      </c>
      <c r="Q3146" s="134">
        <v>36123.97</v>
      </c>
      <c r="R3146" s="134">
        <v>36123.97</v>
      </c>
      <c r="S3146" s="134">
        <v>36123.97</v>
      </c>
    </row>
    <row r="3147" spans="1:19">
      <c r="B3147" s="6">
        <v>2013</v>
      </c>
      <c r="C3147" s="36"/>
      <c r="D3147" s="36"/>
      <c r="E3147" s="36"/>
      <c r="F3147" s="36"/>
      <c r="G3147" s="36"/>
      <c r="H3147" s="135"/>
      <c r="I3147" s="135"/>
      <c r="J3147" s="134">
        <v>34559.089999999997</v>
      </c>
      <c r="K3147" s="134">
        <v>34559.089999999997</v>
      </c>
      <c r="L3147" s="134">
        <v>34559.089999999997</v>
      </c>
      <c r="M3147" s="134">
        <v>70088.88</v>
      </c>
      <c r="N3147" s="134">
        <v>70088.88</v>
      </c>
      <c r="O3147" s="134">
        <v>70088.88</v>
      </c>
      <c r="P3147" s="134">
        <v>70088.88</v>
      </c>
      <c r="Q3147" s="134">
        <v>70088.88</v>
      </c>
      <c r="R3147" s="134">
        <v>70088.88</v>
      </c>
      <c r="S3147" s="134">
        <v>70088.88</v>
      </c>
    </row>
    <row r="3148" spans="1:19">
      <c r="B3148" s="6">
        <v>2012</v>
      </c>
      <c r="C3148" s="36"/>
      <c r="D3148" s="36"/>
      <c r="E3148" s="36"/>
      <c r="F3148" s="36"/>
      <c r="G3148" s="36"/>
      <c r="H3148" s="135"/>
      <c r="I3148" s="134"/>
      <c r="J3148" s="134"/>
      <c r="K3148" s="134"/>
      <c r="L3148" s="134"/>
      <c r="M3148" s="134"/>
      <c r="N3148" s="134">
        <v>0</v>
      </c>
      <c r="O3148" s="134">
        <v>0</v>
      </c>
      <c r="P3148" s="134">
        <v>0</v>
      </c>
      <c r="Q3148" s="134">
        <v>0</v>
      </c>
      <c r="R3148" s="134">
        <v>0</v>
      </c>
      <c r="S3148" s="134">
        <v>0</v>
      </c>
    </row>
    <row r="3149" spans="1:19">
      <c r="B3149" s="6">
        <v>2011</v>
      </c>
      <c r="C3149" s="36"/>
      <c r="D3149" s="36"/>
      <c r="E3149" s="36"/>
      <c r="F3149" s="36"/>
      <c r="G3149" s="36"/>
      <c r="H3149" s="134">
        <v>65337</v>
      </c>
      <c r="I3149" s="134">
        <v>65337</v>
      </c>
      <c r="J3149" s="134">
        <v>65337</v>
      </c>
      <c r="K3149" s="134">
        <v>65337</v>
      </c>
      <c r="L3149" s="134">
        <v>65337</v>
      </c>
      <c r="M3149" s="134">
        <v>65337</v>
      </c>
      <c r="N3149" s="134">
        <v>65337</v>
      </c>
      <c r="O3149" s="134">
        <v>65337</v>
      </c>
      <c r="P3149" s="134">
        <v>65337</v>
      </c>
      <c r="Q3149" s="134">
        <v>65337</v>
      </c>
      <c r="R3149" s="134">
        <v>65337</v>
      </c>
      <c r="S3149" s="134">
        <v>65337</v>
      </c>
    </row>
    <row r="3150" spans="1:19">
      <c r="B3150" s="6">
        <v>2010</v>
      </c>
      <c r="C3150" s="36"/>
      <c r="D3150" s="36"/>
      <c r="E3150" s="36"/>
      <c r="F3150" s="36"/>
      <c r="G3150" s="37"/>
      <c r="H3150" s="134"/>
      <c r="I3150" s="134"/>
      <c r="J3150" s="134"/>
      <c r="K3150" s="134"/>
      <c r="L3150" s="134"/>
      <c r="M3150" s="134"/>
      <c r="N3150" s="134">
        <v>0</v>
      </c>
      <c r="O3150" s="134">
        <v>0</v>
      </c>
      <c r="P3150" s="134">
        <v>0</v>
      </c>
      <c r="Q3150" s="134">
        <v>0</v>
      </c>
      <c r="R3150" s="134">
        <v>0</v>
      </c>
      <c r="S3150" s="134">
        <v>0</v>
      </c>
    </row>
    <row r="3151" spans="1:19">
      <c r="B3151" s="6">
        <v>2009</v>
      </c>
      <c r="C3151" s="36"/>
      <c r="D3151" s="36"/>
      <c r="E3151" s="36"/>
      <c r="F3151" s="37"/>
      <c r="G3151" s="37"/>
      <c r="H3151" s="134"/>
      <c r="I3151" s="134"/>
      <c r="J3151" s="134"/>
      <c r="K3151" s="134"/>
      <c r="L3151" s="134"/>
      <c r="M3151" s="134"/>
      <c r="N3151" s="134">
        <v>0</v>
      </c>
      <c r="O3151" s="134">
        <v>0</v>
      </c>
      <c r="P3151" s="134">
        <v>0</v>
      </c>
      <c r="Q3151" s="134">
        <v>0</v>
      </c>
      <c r="R3151" s="134">
        <v>0</v>
      </c>
      <c r="S3151" s="134">
        <v>0</v>
      </c>
    </row>
    <row r="3152" spans="1:19">
      <c r="B3152" s="6">
        <v>2008</v>
      </c>
      <c r="C3152" s="36"/>
      <c r="D3152" s="36"/>
      <c r="E3152" s="37"/>
      <c r="F3152" s="37"/>
      <c r="G3152" s="37"/>
      <c r="H3152" s="134"/>
      <c r="I3152" s="134"/>
      <c r="J3152" s="134"/>
      <c r="K3152" s="134"/>
      <c r="L3152" s="134"/>
      <c r="M3152" s="134"/>
      <c r="N3152" s="134">
        <v>0</v>
      </c>
      <c r="O3152" s="134">
        <v>0</v>
      </c>
      <c r="P3152" s="134">
        <v>0</v>
      </c>
      <c r="Q3152" s="134">
        <v>0</v>
      </c>
      <c r="R3152" s="134">
        <v>0</v>
      </c>
      <c r="S3152" s="134">
        <v>0</v>
      </c>
    </row>
    <row r="3153" spans="2:19">
      <c r="B3153" s="6">
        <v>2007</v>
      </c>
      <c r="C3153" s="36"/>
      <c r="D3153" s="37"/>
      <c r="E3153" s="37"/>
      <c r="F3153" s="37"/>
      <c r="G3153" s="37"/>
      <c r="H3153" s="134"/>
      <c r="I3153" s="134"/>
      <c r="J3153" s="134"/>
      <c r="K3153" s="134"/>
      <c r="L3153" s="134"/>
      <c r="M3153" s="134"/>
      <c r="N3153" s="134">
        <v>17026.150000000001</v>
      </c>
      <c r="O3153" s="134">
        <v>17026.150000000001</v>
      </c>
      <c r="P3153" s="134">
        <v>17026.150000000001</v>
      </c>
      <c r="Q3153" s="134">
        <v>17026.150000000001</v>
      </c>
      <c r="R3153" s="134">
        <v>17026.150000000001</v>
      </c>
      <c r="S3153" s="134">
        <v>17026.150000000001</v>
      </c>
    </row>
    <row r="3154" spans="2:19">
      <c r="B3154" s="6">
        <v>2006</v>
      </c>
      <c r="C3154" s="37"/>
      <c r="D3154" s="37"/>
      <c r="E3154" s="37"/>
      <c r="F3154" s="37"/>
      <c r="G3154" s="37"/>
      <c r="H3154" s="134"/>
      <c r="I3154" s="134"/>
      <c r="J3154" s="134"/>
      <c r="K3154" s="134"/>
      <c r="L3154" s="134"/>
      <c r="M3154" s="134"/>
      <c r="N3154" s="134">
        <v>11915</v>
      </c>
      <c r="O3154" s="134">
        <v>11915</v>
      </c>
      <c r="P3154" s="134">
        <v>11915</v>
      </c>
      <c r="Q3154" s="134">
        <v>11915</v>
      </c>
      <c r="R3154" s="134">
        <v>11915</v>
      </c>
      <c r="S3154" s="134">
        <v>11915</v>
      </c>
    </row>
    <row r="3155" spans="2:19">
      <c r="B3155" s="6">
        <v>2005</v>
      </c>
      <c r="C3155" s="37"/>
      <c r="D3155" s="37"/>
      <c r="E3155" s="37"/>
      <c r="F3155" s="37"/>
      <c r="G3155" s="37"/>
      <c r="H3155" s="134"/>
      <c r="I3155" s="134"/>
      <c r="J3155" s="134"/>
      <c r="K3155" s="134"/>
      <c r="L3155" s="134"/>
      <c r="M3155" s="134"/>
      <c r="N3155" s="134">
        <v>5540</v>
      </c>
      <c r="O3155" s="134">
        <v>5540</v>
      </c>
      <c r="P3155" s="134">
        <v>5540</v>
      </c>
      <c r="Q3155" s="134">
        <v>5540</v>
      </c>
      <c r="R3155" s="134">
        <v>5540</v>
      </c>
      <c r="S3155" s="134">
        <v>5540</v>
      </c>
    </row>
    <row r="3156" spans="2:19">
      <c r="B3156" s="6">
        <v>2004</v>
      </c>
      <c r="C3156" s="37"/>
      <c r="D3156" s="37"/>
      <c r="E3156" s="37"/>
      <c r="F3156" s="37"/>
      <c r="G3156" s="37"/>
      <c r="H3156" s="134"/>
      <c r="I3156" s="134">
        <v>9746.9500000000007</v>
      </c>
      <c r="J3156" s="134">
        <v>9746.9500000000007</v>
      </c>
      <c r="K3156" s="134">
        <v>9746.9500000000007</v>
      </c>
      <c r="L3156" s="134">
        <v>9746.9500000000007</v>
      </c>
      <c r="M3156" s="134">
        <v>9746.9500000000007</v>
      </c>
      <c r="N3156" s="134">
        <v>12516.95</v>
      </c>
      <c r="O3156" s="134">
        <v>12516.95</v>
      </c>
      <c r="P3156" s="134">
        <v>12516.95</v>
      </c>
      <c r="Q3156" s="134">
        <v>12516.95</v>
      </c>
      <c r="R3156" s="134">
        <v>12516.95</v>
      </c>
      <c r="S3156" s="134">
        <v>12516.95</v>
      </c>
    </row>
    <row r="3157" spans="2:19">
      <c r="B3157" s="6">
        <v>2003</v>
      </c>
      <c r="C3157" s="37"/>
      <c r="D3157" s="37"/>
      <c r="E3157" s="37"/>
      <c r="F3157" s="37"/>
      <c r="G3157" s="37"/>
      <c r="H3157" s="134"/>
      <c r="I3157" s="134"/>
      <c r="J3157" s="134"/>
      <c r="K3157" s="134"/>
      <c r="L3157" s="134"/>
      <c r="M3157" s="134"/>
      <c r="N3157" s="134">
        <v>19140.79</v>
      </c>
      <c r="O3157" s="134">
        <v>19140.79</v>
      </c>
      <c r="P3157" s="134">
        <v>19140.79</v>
      </c>
      <c r="Q3157" s="134">
        <v>19140.79</v>
      </c>
      <c r="R3157" s="134">
        <v>19140.79</v>
      </c>
      <c r="S3157" s="134">
        <v>19140.79</v>
      </c>
    </row>
    <row r="3158" spans="2:19">
      <c r="B3158" s="6">
        <v>2002</v>
      </c>
      <c r="C3158" s="37"/>
      <c r="D3158" s="37"/>
      <c r="E3158" s="37"/>
      <c r="F3158" s="37"/>
      <c r="G3158" s="37"/>
      <c r="H3158" s="134"/>
      <c r="I3158" s="134">
        <v>25739.7</v>
      </c>
      <c r="J3158" s="134">
        <v>25739.7</v>
      </c>
      <c r="K3158" s="134">
        <v>25739.7</v>
      </c>
      <c r="L3158" s="134">
        <v>25739.7</v>
      </c>
      <c r="M3158" s="134">
        <v>25739.7</v>
      </c>
      <c r="N3158" s="134">
        <v>40847.089999999997</v>
      </c>
      <c r="O3158" s="134">
        <v>40847.089999999997</v>
      </c>
      <c r="P3158" s="134">
        <v>40847.089999999997</v>
      </c>
      <c r="Q3158" s="134">
        <v>40847.089999999997</v>
      </c>
      <c r="R3158" s="134">
        <v>40847.089999999997</v>
      </c>
      <c r="S3158" s="134">
        <v>40847.089999999997</v>
      </c>
    </row>
    <row r="3159" spans="2:19">
      <c r="B3159" s="6">
        <v>2001</v>
      </c>
      <c r="C3159" s="37"/>
      <c r="D3159" s="37"/>
      <c r="E3159" s="37"/>
      <c r="F3159" s="37"/>
      <c r="G3159" s="37"/>
      <c r="H3159" s="134"/>
      <c r="I3159" s="134"/>
      <c r="J3159" s="134"/>
      <c r="K3159" s="134"/>
      <c r="L3159" s="134"/>
      <c r="M3159" s="134"/>
      <c r="N3159" s="134">
        <v>5428.22</v>
      </c>
      <c r="O3159" s="134">
        <v>5428.22</v>
      </c>
      <c r="P3159" s="134">
        <v>5428.22</v>
      </c>
      <c r="Q3159" s="134">
        <v>5428.22</v>
      </c>
      <c r="R3159" s="134">
        <v>5428.22</v>
      </c>
      <c r="S3159" s="134">
        <v>5428.22</v>
      </c>
    </row>
    <row r="3160" spans="2:19">
      <c r="B3160" s="6">
        <v>2000</v>
      </c>
      <c r="C3160" s="37"/>
      <c r="D3160" s="37"/>
      <c r="E3160" s="37"/>
      <c r="F3160" s="37"/>
      <c r="G3160" s="37"/>
      <c r="H3160" s="134"/>
      <c r="I3160" s="134"/>
      <c r="J3160" s="134"/>
      <c r="K3160" s="134"/>
      <c r="L3160" s="134"/>
      <c r="M3160" s="134"/>
      <c r="N3160" s="134">
        <v>6325.64</v>
      </c>
      <c r="O3160" s="134">
        <v>6325.64</v>
      </c>
      <c r="P3160" s="134">
        <v>6325.64</v>
      </c>
      <c r="Q3160" s="134">
        <v>6325.64</v>
      </c>
      <c r="R3160" s="134">
        <v>6325.64</v>
      </c>
      <c r="S3160" s="134">
        <v>6325.64</v>
      </c>
    </row>
    <row r="3161" spans="2:19">
      <c r="B3161" s="6">
        <v>1999</v>
      </c>
      <c r="C3161" s="37"/>
      <c r="D3161" s="37"/>
      <c r="E3161" s="37"/>
      <c r="F3161" s="37"/>
      <c r="G3161" s="37"/>
      <c r="H3161" s="134"/>
      <c r="I3161" s="134"/>
      <c r="J3161" s="134"/>
      <c r="K3161" s="134"/>
      <c r="L3161" s="134"/>
      <c r="M3161" s="134"/>
      <c r="N3161" s="134">
        <v>0</v>
      </c>
      <c r="O3161" s="134">
        <v>0</v>
      </c>
      <c r="P3161" s="134">
        <v>0</v>
      </c>
      <c r="Q3161" s="134">
        <v>0</v>
      </c>
      <c r="R3161" s="134">
        <v>0</v>
      </c>
      <c r="S3161" s="134">
        <v>0</v>
      </c>
    </row>
    <row r="3162" spans="2:19">
      <c r="B3162" s="6">
        <v>1998</v>
      </c>
      <c r="C3162" s="37"/>
      <c r="D3162" s="37"/>
      <c r="E3162" s="37"/>
      <c r="F3162" s="37"/>
      <c r="G3162" s="37"/>
      <c r="H3162" s="134"/>
      <c r="I3162" s="134"/>
      <c r="J3162" s="134"/>
      <c r="K3162" s="134"/>
      <c r="L3162" s="134"/>
      <c r="M3162" s="134"/>
      <c r="N3162" s="134">
        <v>0</v>
      </c>
      <c r="O3162" s="134">
        <v>0</v>
      </c>
      <c r="P3162" s="134">
        <v>0</v>
      </c>
      <c r="Q3162" s="134">
        <v>0</v>
      </c>
      <c r="R3162" s="134">
        <v>0</v>
      </c>
      <c r="S3162" s="134">
        <v>0</v>
      </c>
    </row>
    <row r="3163" spans="2:19">
      <c r="B3163" s="6">
        <v>1997</v>
      </c>
      <c r="C3163" s="37"/>
      <c r="D3163" s="37"/>
      <c r="E3163" s="37"/>
      <c r="F3163" s="37"/>
      <c r="G3163" s="37"/>
      <c r="H3163" s="134"/>
      <c r="I3163" s="134"/>
      <c r="J3163" s="134"/>
      <c r="K3163" s="134"/>
      <c r="L3163" s="134"/>
      <c r="M3163" s="134"/>
      <c r="N3163" s="134">
        <v>13729.96</v>
      </c>
      <c r="O3163" s="134">
        <v>13729.96</v>
      </c>
      <c r="P3163" s="134">
        <v>13729.96</v>
      </c>
      <c r="Q3163" s="134">
        <v>13729.96</v>
      </c>
      <c r="R3163" s="134">
        <v>13729.96</v>
      </c>
      <c r="S3163" s="134">
        <v>13729.96</v>
      </c>
    </row>
    <row r="3164" spans="2:19">
      <c r="B3164" s="6">
        <v>1996</v>
      </c>
      <c r="C3164" s="37"/>
      <c r="D3164" s="37"/>
      <c r="E3164" s="37"/>
      <c r="F3164" s="37"/>
      <c r="G3164" s="37"/>
      <c r="H3164" s="134"/>
      <c r="I3164" s="134"/>
      <c r="J3164" s="134"/>
      <c r="K3164" s="134"/>
      <c r="L3164" s="134"/>
      <c r="M3164" s="134"/>
      <c r="N3164" s="134">
        <v>0</v>
      </c>
      <c r="O3164" s="134">
        <v>0</v>
      </c>
      <c r="P3164" s="134">
        <v>0</v>
      </c>
      <c r="Q3164" s="134">
        <v>0</v>
      </c>
      <c r="R3164" s="134">
        <v>0</v>
      </c>
      <c r="S3164" s="134">
        <v>0</v>
      </c>
    </row>
    <row r="3165" spans="2:19">
      <c r="B3165" s="6">
        <v>1995</v>
      </c>
      <c r="C3165" s="37"/>
      <c r="D3165" s="37"/>
      <c r="E3165" s="37"/>
      <c r="F3165" s="37"/>
      <c r="G3165" s="37"/>
      <c r="H3165" s="134"/>
      <c r="I3165" s="134"/>
      <c r="J3165" s="134"/>
      <c r="K3165" s="134"/>
      <c r="L3165" s="134"/>
      <c r="M3165" s="134"/>
      <c r="N3165" s="134">
        <v>7292.56</v>
      </c>
      <c r="O3165" s="134">
        <v>7292.56</v>
      </c>
      <c r="P3165" s="134">
        <v>7292.56</v>
      </c>
      <c r="Q3165" s="134">
        <v>7292.56</v>
      </c>
      <c r="R3165" s="134">
        <v>7292.56</v>
      </c>
      <c r="S3165" s="134">
        <v>7292.56</v>
      </c>
    </row>
    <row r="3166" spans="2:19">
      <c r="B3166" s="6">
        <v>1994</v>
      </c>
      <c r="C3166" s="37"/>
      <c r="D3166" s="37"/>
      <c r="E3166" s="37"/>
      <c r="F3166" s="37"/>
      <c r="G3166" s="37"/>
      <c r="H3166" s="134"/>
      <c r="I3166" s="134"/>
      <c r="J3166" s="134"/>
      <c r="K3166" s="134"/>
      <c r="L3166" s="134"/>
      <c r="M3166" s="134"/>
      <c r="N3166" s="134">
        <v>17817.72</v>
      </c>
      <c r="O3166" s="134">
        <v>17817.72</v>
      </c>
      <c r="P3166" s="134">
        <v>17817.72</v>
      </c>
      <c r="Q3166" s="134">
        <v>17817.72</v>
      </c>
      <c r="R3166" s="134">
        <v>17817.72</v>
      </c>
      <c r="S3166" s="134">
        <v>17817.72</v>
      </c>
    </row>
    <row r="3167" spans="2:19">
      <c r="B3167" s="6">
        <v>1993</v>
      </c>
      <c r="C3167" s="37"/>
      <c r="D3167" s="37"/>
      <c r="E3167" s="37"/>
      <c r="F3167" s="37"/>
      <c r="G3167" s="37"/>
      <c r="H3167" s="134"/>
      <c r="I3167" s="134"/>
      <c r="J3167" s="134"/>
      <c r="K3167" s="134"/>
      <c r="L3167" s="134"/>
      <c r="M3167" s="134"/>
      <c r="N3167" s="134">
        <v>23784.87</v>
      </c>
      <c r="O3167" s="134">
        <v>23784.87</v>
      </c>
      <c r="P3167" s="134">
        <v>23784.87</v>
      </c>
      <c r="Q3167" s="134">
        <v>23784.87</v>
      </c>
      <c r="R3167" s="134">
        <v>23784.87</v>
      </c>
      <c r="S3167" s="134">
        <v>23784.87</v>
      </c>
    </row>
    <row r="3168" spans="2:19">
      <c r="B3168" s="6">
        <v>1992</v>
      </c>
      <c r="C3168" s="37"/>
      <c r="D3168" s="37"/>
      <c r="E3168" s="37"/>
      <c r="F3168" s="37"/>
      <c r="G3168" s="37"/>
      <c r="H3168" s="134"/>
      <c r="I3168" s="134"/>
      <c r="J3168" s="134"/>
      <c r="K3168" s="134"/>
      <c r="L3168" s="134"/>
      <c r="M3168" s="134"/>
      <c r="N3168" s="134">
        <v>20330.29</v>
      </c>
      <c r="O3168" s="134">
        <v>20330.29</v>
      </c>
      <c r="P3168" s="134">
        <v>20330.29</v>
      </c>
      <c r="Q3168" s="134">
        <v>20330.29</v>
      </c>
      <c r="R3168" s="134">
        <v>20330.29</v>
      </c>
      <c r="S3168" s="134">
        <v>20330.29</v>
      </c>
    </row>
    <row r="3169" spans="2:19">
      <c r="B3169" s="6">
        <v>1991</v>
      </c>
      <c r="C3169" s="37"/>
      <c r="D3169" s="37"/>
      <c r="E3169" s="37"/>
      <c r="F3169" s="37"/>
      <c r="G3169" s="37"/>
      <c r="H3169" s="134"/>
      <c r="I3169" s="134"/>
      <c r="J3169" s="134"/>
      <c r="K3169" s="134"/>
      <c r="L3169" s="134"/>
      <c r="M3169" s="134"/>
      <c r="N3169" s="134">
        <v>36200.18</v>
      </c>
      <c r="O3169" s="134">
        <v>36200.18</v>
      </c>
      <c r="P3169" s="134">
        <v>36200.18</v>
      </c>
      <c r="Q3169" s="134">
        <v>36200.18</v>
      </c>
      <c r="R3169" s="134">
        <v>36200.18</v>
      </c>
      <c r="S3169" s="134">
        <v>36200.18</v>
      </c>
    </row>
    <row r="3170" spans="2:19">
      <c r="B3170" s="6">
        <v>1990</v>
      </c>
      <c r="C3170" s="37"/>
      <c r="D3170" s="37"/>
      <c r="E3170" s="37"/>
      <c r="F3170" s="37"/>
      <c r="G3170" s="37"/>
      <c r="H3170" s="134"/>
      <c r="I3170" s="134"/>
      <c r="J3170" s="134"/>
      <c r="K3170" s="134"/>
      <c r="L3170" s="134"/>
      <c r="M3170" s="134"/>
      <c r="N3170" s="134">
        <v>6204.23</v>
      </c>
      <c r="O3170" s="134">
        <v>6204.23</v>
      </c>
      <c r="P3170" s="134">
        <v>6204.23</v>
      </c>
      <c r="Q3170" s="134">
        <v>6204.23</v>
      </c>
      <c r="R3170" s="134">
        <v>6204.23</v>
      </c>
      <c r="S3170" s="134">
        <v>6204.23</v>
      </c>
    </row>
    <row r="3171" spans="2:19">
      <c r="B3171" s="6">
        <v>1989</v>
      </c>
      <c r="C3171" s="37"/>
      <c r="D3171" s="37"/>
      <c r="E3171" s="37"/>
      <c r="F3171" s="37"/>
      <c r="G3171" s="37"/>
      <c r="H3171" s="134"/>
      <c r="I3171" s="134"/>
      <c r="J3171" s="134"/>
      <c r="K3171" s="134"/>
      <c r="L3171" s="134"/>
      <c r="M3171" s="134"/>
      <c r="N3171" s="134">
        <v>23316.12</v>
      </c>
      <c r="O3171" s="134">
        <v>23316.12</v>
      </c>
      <c r="P3171" s="134">
        <v>23316.12</v>
      </c>
      <c r="Q3171" s="134">
        <v>23316.12</v>
      </c>
      <c r="R3171" s="134">
        <v>23316.12</v>
      </c>
      <c r="S3171" s="134">
        <v>23316.12</v>
      </c>
    </row>
    <row r="3172" spans="2:19">
      <c r="B3172" s="6">
        <v>1988</v>
      </c>
      <c r="C3172" s="37"/>
      <c r="D3172" s="37"/>
      <c r="E3172" s="37"/>
      <c r="F3172" s="37"/>
      <c r="G3172" s="37"/>
      <c r="H3172" s="134"/>
      <c r="I3172" s="134"/>
      <c r="J3172" s="134"/>
      <c r="K3172" s="134"/>
      <c r="L3172" s="134"/>
      <c r="M3172" s="134"/>
      <c r="N3172" s="134">
        <v>10757.1</v>
      </c>
      <c r="O3172" s="134">
        <v>10757.1</v>
      </c>
      <c r="P3172" s="134">
        <v>10757.1</v>
      </c>
      <c r="Q3172" s="134">
        <v>10757.1</v>
      </c>
      <c r="R3172" s="134">
        <v>10757.1</v>
      </c>
      <c r="S3172" s="134">
        <v>10757.1</v>
      </c>
    </row>
    <row r="3173" spans="2:19">
      <c r="B3173" s="6">
        <v>1987</v>
      </c>
      <c r="C3173" s="37"/>
      <c r="D3173" s="37"/>
      <c r="E3173" s="37"/>
      <c r="F3173" s="37"/>
      <c r="G3173" s="37"/>
      <c r="H3173" s="134"/>
      <c r="I3173" s="134"/>
      <c r="J3173" s="134"/>
      <c r="K3173" s="134"/>
      <c r="L3173" s="134"/>
      <c r="M3173" s="134"/>
      <c r="N3173" s="134">
        <v>15067.49</v>
      </c>
      <c r="O3173" s="134">
        <v>15067.49</v>
      </c>
      <c r="P3173" s="134">
        <v>15067.49</v>
      </c>
      <c r="Q3173" s="134">
        <v>15067.49</v>
      </c>
      <c r="R3173" s="134">
        <v>15067.49</v>
      </c>
      <c r="S3173" s="134">
        <v>15067.49</v>
      </c>
    </row>
    <row r="3174" spans="2:19">
      <c r="B3174" s="6">
        <v>1986</v>
      </c>
      <c r="C3174" s="37"/>
      <c r="D3174" s="37"/>
      <c r="E3174" s="37"/>
      <c r="F3174" s="37"/>
      <c r="G3174" s="37"/>
      <c r="H3174" s="134"/>
      <c r="I3174" s="134"/>
      <c r="J3174" s="134"/>
      <c r="K3174" s="134"/>
      <c r="L3174" s="134"/>
      <c r="M3174" s="134"/>
      <c r="N3174" s="134">
        <v>37676.76</v>
      </c>
      <c r="O3174" s="134">
        <v>37676.76</v>
      </c>
      <c r="P3174" s="134">
        <v>37676.76</v>
      </c>
      <c r="Q3174" s="134">
        <v>37676.76</v>
      </c>
      <c r="R3174" s="134">
        <v>37676.76</v>
      </c>
      <c r="S3174" s="134">
        <v>37676.76</v>
      </c>
    </row>
    <row r="3175" spans="2:19">
      <c r="B3175" s="6">
        <v>1985</v>
      </c>
      <c r="C3175" s="37"/>
      <c r="D3175" s="37"/>
      <c r="E3175" s="37"/>
      <c r="F3175" s="37"/>
      <c r="G3175" s="37"/>
      <c r="H3175" s="134"/>
      <c r="I3175" s="134"/>
      <c r="J3175" s="134"/>
      <c r="K3175" s="134"/>
      <c r="L3175" s="134"/>
      <c r="M3175" s="134"/>
      <c r="N3175" s="134">
        <v>18536.02</v>
      </c>
      <c r="O3175" s="134">
        <v>18536.02</v>
      </c>
      <c r="P3175" s="134">
        <v>18536.02</v>
      </c>
      <c r="Q3175" s="134">
        <v>18536.02</v>
      </c>
      <c r="R3175" s="134">
        <v>18536.02</v>
      </c>
      <c r="S3175" s="134">
        <v>18536.02</v>
      </c>
    </row>
    <row r="3176" spans="2:19">
      <c r="B3176" s="6">
        <v>1984</v>
      </c>
      <c r="C3176" s="37"/>
      <c r="D3176" s="37"/>
      <c r="E3176" s="37"/>
      <c r="F3176" s="37"/>
      <c r="G3176" s="37"/>
      <c r="H3176" s="134"/>
      <c r="I3176" s="134"/>
      <c r="J3176" s="134"/>
      <c r="K3176" s="134"/>
      <c r="L3176" s="134"/>
      <c r="M3176" s="134"/>
      <c r="N3176" s="134">
        <v>19000.34</v>
      </c>
      <c r="O3176" s="134">
        <v>19000.34</v>
      </c>
      <c r="P3176" s="134">
        <v>19000.34</v>
      </c>
      <c r="Q3176" s="134">
        <v>19000.34</v>
      </c>
      <c r="R3176" s="134">
        <v>19000.34</v>
      </c>
      <c r="S3176" s="134">
        <v>19000.34</v>
      </c>
    </row>
    <row r="3177" spans="2:19">
      <c r="B3177" s="6">
        <v>1983</v>
      </c>
      <c r="C3177" s="37"/>
      <c r="D3177" s="37"/>
      <c r="E3177" s="37"/>
      <c r="F3177" s="37"/>
      <c r="G3177" s="37"/>
      <c r="H3177" s="134"/>
      <c r="I3177" s="134"/>
      <c r="J3177" s="134"/>
      <c r="K3177" s="134"/>
      <c r="L3177" s="134"/>
      <c r="M3177" s="134"/>
      <c r="N3177" s="134">
        <v>32879.71</v>
      </c>
      <c r="O3177" s="134">
        <v>32879.71</v>
      </c>
      <c r="P3177" s="134">
        <v>32879.71</v>
      </c>
      <c r="Q3177" s="134">
        <v>32879.71</v>
      </c>
      <c r="R3177" s="134">
        <v>32879.71</v>
      </c>
      <c r="S3177" s="134">
        <v>32879.71</v>
      </c>
    </row>
    <row r="3178" spans="2:19">
      <c r="B3178" s="6">
        <v>1982</v>
      </c>
      <c r="C3178" s="37"/>
      <c r="D3178" s="37"/>
      <c r="E3178" s="37"/>
      <c r="F3178" s="37"/>
      <c r="G3178" s="37"/>
      <c r="H3178" s="134"/>
      <c r="I3178" s="134"/>
      <c r="J3178" s="134"/>
      <c r="K3178" s="134"/>
      <c r="L3178" s="134"/>
      <c r="M3178" s="134"/>
      <c r="N3178" s="134">
        <v>12631.55</v>
      </c>
      <c r="O3178" s="134">
        <v>12631.55</v>
      </c>
      <c r="P3178" s="134">
        <v>12631.55</v>
      </c>
      <c r="Q3178" s="134">
        <v>12631.55</v>
      </c>
      <c r="R3178" s="134">
        <v>12631.55</v>
      </c>
      <c r="S3178" s="134">
        <v>12631.55</v>
      </c>
    </row>
    <row r="3179" spans="2:19">
      <c r="B3179" s="6">
        <v>1981</v>
      </c>
      <c r="C3179" s="37"/>
      <c r="D3179" s="37"/>
      <c r="E3179" s="37"/>
      <c r="F3179" s="37"/>
      <c r="G3179" s="37"/>
      <c r="H3179" s="134"/>
      <c r="I3179" s="134"/>
      <c r="J3179" s="134"/>
      <c r="K3179" s="134"/>
      <c r="L3179" s="134"/>
      <c r="M3179" s="134"/>
      <c r="N3179" s="134">
        <v>19331.34</v>
      </c>
      <c r="O3179" s="134">
        <v>19331.34</v>
      </c>
      <c r="P3179" s="134">
        <v>19331.34</v>
      </c>
      <c r="Q3179" s="134">
        <v>19331.34</v>
      </c>
      <c r="R3179" s="134">
        <v>19331.34</v>
      </c>
      <c r="S3179" s="134">
        <v>19331.34</v>
      </c>
    </row>
    <row r="3180" spans="2:19">
      <c r="B3180" s="6">
        <v>1980</v>
      </c>
      <c r="C3180" s="37"/>
      <c r="D3180" s="37"/>
      <c r="E3180" s="37"/>
      <c r="F3180" s="37"/>
      <c r="G3180" s="37"/>
      <c r="H3180" s="134"/>
      <c r="I3180" s="134"/>
      <c r="J3180" s="134"/>
      <c r="K3180" s="134"/>
      <c r="L3180" s="134"/>
      <c r="M3180" s="134"/>
      <c r="N3180" s="134">
        <v>18335.48</v>
      </c>
      <c r="O3180" s="134">
        <v>18335.48</v>
      </c>
      <c r="P3180" s="134">
        <v>18335.48</v>
      </c>
      <c r="Q3180" s="134">
        <v>18335.48</v>
      </c>
      <c r="R3180" s="134">
        <v>18335.48</v>
      </c>
      <c r="S3180" s="134">
        <v>18335.48</v>
      </c>
    </row>
    <row r="3181" spans="2:19">
      <c r="B3181" s="6">
        <v>1979</v>
      </c>
      <c r="C3181" s="37"/>
      <c r="D3181" s="37"/>
      <c r="E3181" s="37"/>
      <c r="F3181" s="37"/>
      <c r="G3181" s="37"/>
      <c r="H3181" s="134"/>
      <c r="I3181" s="134"/>
      <c r="J3181" s="134"/>
      <c r="K3181" s="134"/>
      <c r="L3181" s="134"/>
      <c r="M3181" s="134"/>
      <c r="N3181" s="134">
        <v>7905.29</v>
      </c>
      <c r="O3181" s="134">
        <v>7905.29</v>
      </c>
      <c r="P3181" s="134">
        <v>7905.29</v>
      </c>
      <c r="Q3181" s="134">
        <v>7905.29</v>
      </c>
      <c r="R3181" s="134">
        <v>7905.29</v>
      </c>
      <c r="S3181" s="134">
        <v>7905.29</v>
      </c>
    </row>
    <row r="3182" spans="2:19">
      <c r="B3182" s="6">
        <v>1978</v>
      </c>
      <c r="C3182" s="37"/>
      <c r="D3182" s="37"/>
      <c r="E3182" s="37"/>
      <c r="F3182" s="37"/>
      <c r="G3182" s="37"/>
      <c r="H3182" s="134"/>
      <c r="I3182" s="134"/>
      <c r="J3182" s="134"/>
      <c r="K3182" s="134"/>
      <c r="L3182" s="134"/>
      <c r="M3182" s="134"/>
      <c r="N3182" s="134">
        <v>19832.009999999998</v>
      </c>
      <c r="O3182" s="134">
        <v>19832.009999999998</v>
      </c>
      <c r="P3182" s="134">
        <v>19832.009999999998</v>
      </c>
      <c r="Q3182" s="134">
        <v>19832.009999999998</v>
      </c>
      <c r="R3182" s="134">
        <v>19832.009999999998</v>
      </c>
      <c r="S3182" s="134">
        <v>19832.009999999998</v>
      </c>
    </row>
    <row r="3183" spans="2:19">
      <c r="B3183" s="6">
        <v>1977</v>
      </c>
      <c r="C3183" s="37"/>
      <c r="D3183" s="37"/>
      <c r="E3183" s="37"/>
      <c r="F3183" s="37"/>
      <c r="G3183" s="37"/>
      <c r="H3183" s="134"/>
      <c r="I3183" s="134"/>
      <c r="J3183" s="134"/>
      <c r="K3183" s="134"/>
      <c r="L3183" s="134"/>
      <c r="M3183" s="134"/>
      <c r="N3183" s="134">
        <v>24395.53</v>
      </c>
      <c r="O3183" s="134">
        <v>24395.53</v>
      </c>
      <c r="P3183" s="134">
        <v>24395.53</v>
      </c>
      <c r="Q3183" s="134">
        <v>24395.53</v>
      </c>
      <c r="R3183" s="134">
        <v>24395.53</v>
      </c>
      <c r="S3183" s="134">
        <v>24395.53</v>
      </c>
    </row>
    <row r="3184" spans="2:19">
      <c r="B3184" s="6">
        <v>1976</v>
      </c>
      <c r="C3184" s="37"/>
      <c r="D3184" s="37"/>
      <c r="E3184" s="37"/>
      <c r="F3184" s="37"/>
      <c r="G3184" s="37"/>
      <c r="H3184" s="130"/>
      <c r="I3184" s="130"/>
      <c r="J3184" s="130"/>
      <c r="K3184" s="130"/>
      <c r="L3184" s="130"/>
      <c r="M3184" s="130"/>
      <c r="N3184" s="130"/>
      <c r="O3184" s="130"/>
      <c r="P3184" s="130"/>
      <c r="Q3184" s="130"/>
      <c r="R3184" s="130"/>
      <c r="S3184" s="37"/>
    </row>
    <row r="3185" spans="2:19">
      <c r="B3185" s="6">
        <v>1975</v>
      </c>
      <c r="C3185" s="37"/>
      <c r="D3185" s="37"/>
      <c r="E3185" s="37"/>
      <c r="F3185" s="37"/>
      <c r="G3185" s="37"/>
      <c r="H3185" s="130"/>
      <c r="I3185" s="130"/>
      <c r="J3185" s="130"/>
      <c r="K3185" s="130"/>
      <c r="L3185" s="130"/>
      <c r="M3185" s="130"/>
      <c r="N3185" s="130"/>
      <c r="O3185" s="130"/>
      <c r="P3185" s="130"/>
      <c r="Q3185" s="130"/>
      <c r="R3185" s="130"/>
      <c r="S3185" s="37"/>
    </row>
    <row r="3186" spans="2:19">
      <c r="B3186" s="6">
        <v>1974</v>
      </c>
      <c r="C3186" s="37"/>
      <c r="D3186" s="37"/>
      <c r="E3186" s="37"/>
      <c r="F3186" s="37"/>
      <c r="G3186" s="37"/>
      <c r="H3186" s="130"/>
      <c r="I3186" s="130"/>
      <c r="J3186" s="130"/>
      <c r="K3186" s="130"/>
      <c r="L3186" s="130"/>
      <c r="M3186" s="130"/>
      <c r="N3186" s="130"/>
      <c r="O3186" s="130"/>
      <c r="P3186" s="130"/>
      <c r="Q3186" s="130"/>
      <c r="R3186" s="130"/>
      <c r="S3186" s="37"/>
    </row>
    <row r="3187" spans="2:19">
      <c r="B3187" s="6">
        <v>1973</v>
      </c>
      <c r="C3187" s="37"/>
      <c r="D3187" s="37"/>
      <c r="E3187" s="37"/>
      <c r="F3187" s="37"/>
      <c r="G3187" s="37"/>
      <c r="H3187" s="130"/>
      <c r="I3187" s="130"/>
      <c r="J3187" s="130"/>
      <c r="K3187" s="130"/>
      <c r="L3187" s="130"/>
      <c r="M3187" s="130"/>
      <c r="N3187" s="130"/>
      <c r="O3187" s="130"/>
      <c r="P3187" s="130"/>
      <c r="Q3187" s="130"/>
      <c r="R3187" s="130"/>
      <c r="S3187" s="37"/>
    </row>
    <row r="3188" spans="2:19">
      <c r="B3188" s="6">
        <v>1972</v>
      </c>
      <c r="C3188" s="37"/>
      <c r="D3188" s="37"/>
      <c r="E3188" s="37"/>
      <c r="F3188" s="37"/>
      <c r="G3188" s="37"/>
      <c r="H3188" s="130"/>
      <c r="I3188" s="130"/>
      <c r="J3188" s="130"/>
      <c r="K3188" s="130"/>
      <c r="L3188" s="130"/>
      <c r="M3188" s="130"/>
      <c r="N3188" s="130"/>
      <c r="O3188" s="130"/>
      <c r="P3188" s="130"/>
      <c r="Q3188" s="130"/>
      <c r="R3188" s="130"/>
      <c r="S3188" s="37"/>
    </row>
    <row r="3189" spans="2:19">
      <c r="B3189" s="6">
        <v>1971</v>
      </c>
      <c r="C3189" s="37"/>
      <c r="D3189" s="37"/>
      <c r="E3189" s="37"/>
      <c r="F3189" s="37"/>
      <c r="G3189" s="37"/>
      <c r="H3189" s="130"/>
      <c r="I3189" s="130"/>
      <c r="J3189" s="130"/>
      <c r="K3189" s="130"/>
      <c r="L3189" s="130"/>
      <c r="M3189" s="130"/>
      <c r="N3189" s="130"/>
      <c r="O3189" s="130"/>
      <c r="P3189" s="130"/>
      <c r="Q3189" s="130"/>
      <c r="R3189" s="130"/>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65337</v>
      </c>
      <c r="I3231" s="11">
        <f>SUM(I3144:I3230)</f>
        <v>100823.65</v>
      </c>
      <c r="J3231" s="11">
        <f t="shared" ref="J3231" si="63">SUM(J3144:J3230)</f>
        <v>135382.74</v>
      </c>
      <c r="K3231" s="11">
        <f>SUM(K3144:K3230)</f>
        <v>135382.74</v>
      </c>
      <c r="L3231" s="11">
        <f t="shared" ref="L3231" si="64">SUM(L3144:L3230)</f>
        <v>135382.74</v>
      </c>
      <c r="M3231" s="11">
        <f>SUM(M3144:M3230)</f>
        <v>259485.14</v>
      </c>
      <c r="N3231" s="11">
        <f>SUM(N3139:N3230)</f>
        <v>782481.42999999993</v>
      </c>
      <c r="O3231" s="11">
        <f>SUM(O3139:O3230)</f>
        <v>782481.42999999993</v>
      </c>
      <c r="P3231" s="11">
        <f>SUM(P3139:P3230)</f>
        <v>922069.93</v>
      </c>
      <c r="Q3231" s="11">
        <f>SUM(Q3139:Q3230)</f>
        <v>946085.53</v>
      </c>
      <c r="R3231" s="11">
        <f>SUM(R3138:R3230)</f>
        <v>1088016.6499999999</v>
      </c>
      <c r="S3231" s="11">
        <f>SUM(S3138:S3230)</f>
        <v>1194994.6100000003</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v>14384.5</v>
      </c>
      <c r="R3235" s="37">
        <v>14384.5</v>
      </c>
      <c r="S3235" s="37">
        <v>14384.5</v>
      </c>
    </row>
    <row r="3236" spans="1:19">
      <c r="A3236" s="40"/>
      <c r="B3236" s="6">
        <v>2019</v>
      </c>
      <c r="C3236" s="36"/>
      <c r="D3236" s="36"/>
      <c r="E3236" s="36"/>
      <c r="F3236" s="36"/>
      <c r="G3236" s="36"/>
      <c r="H3236" s="36"/>
      <c r="I3236" s="36"/>
      <c r="J3236" s="36"/>
      <c r="K3236" s="36"/>
      <c r="L3236" s="36"/>
      <c r="M3236" s="36"/>
      <c r="N3236" s="36"/>
      <c r="O3236" s="36"/>
      <c r="P3236" s="37">
        <v>4094.8</v>
      </c>
      <c r="Q3236" s="37">
        <v>4094.8</v>
      </c>
      <c r="R3236" s="37">
        <v>4094.8</v>
      </c>
      <c r="S3236" s="37">
        <v>4094.8</v>
      </c>
    </row>
    <row r="3237" spans="1:19">
      <c r="A3237" s="40"/>
      <c r="B3237" s="6">
        <v>2018</v>
      </c>
      <c r="C3237" s="36"/>
      <c r="D3237" s="36"/>
      <c r="E3237" s="36"/>
      <c r="F3237" s="36"/>
      <c r="G3237" s="36"/>
      <c r="H3237" s="36"/>
      <c r="I3237" s="36"/>
      <c r="J3237" s="36"/>
      <c r="K3237" s="36"/>
      <c r="L3237" s="36"/>
      <c r="M3237" s="36"/>
      <c r="N3237" s="36"/>
      <c r="O3237" s="37">
        <v>690</v>
      </c>
      <c r="P3237" s="37">
        <v>690</v>
      </c>
      <c r="Q3237" s="37">
        <v>690</v>
      </c>
      <c r="R3237" s="37">
        <v>690</v>
      </c>
      <c r="S3237" s="37">
        <v>690</v>
      </c>
    </row>
    <row r="3238" spans="1:19">
      <c r="A3238" s="40"/>
      <c r="B3238" s="6">
        <v>2017</v>
      </c>
      <c r="C3238" s="36"/>
      <c r="D3238" s="36"/>
      <c r="E3238" s="36"/>
      <c r="F3238" s="36"/>
      <c r="G3238" s="135"/>
      <c r="H3238" s="135"/>
      <c r="I3238" s="135"/>
      <c r="J3238" s="135"/>
      <c r="K3238" s="135"/>
      <c r="L3238" s="135"/>
      <c r="M3238" s="135"/>
      <c r="N3238" s="134">
        <v>14426.5</v>
      </c>
      <c r="O3238" s="134">
        <v>14426.5</v>
      </c>
      <c r="P3238" s="134">
        <v>14426.5</v>
      </c>
      <c r="Q3238" s="134">
        <v>14426.5</v>
      </c>
      <c r="R3238" s="134">
        <v>14426.5</v>
      </c>
      <c r="S3238" s="134">
        <v>14426.5</v>
      </c>
    </row>
    <row r="3239" spans="1:19">
      <c r="B3239" s="6">
        <v>2016</v>
      </c>
      <c r="C3239" s="36"/>
      <c r="D3239" s="36"/>
      <c r="E3239" s="36"/>
      <c r="F3239" s="36"/>
      <c r="G3239" s="135"/>
      <c r="H3239" s="135"/>
      <c r="I3239" s="135"/>
      <c r="J3239" s="135"/>
      <c r="K3239" s="135"/>
      <c r="L3239" s="135"/>
      <c r="M3239" s="134">
        <v>17222.5</v>
      </c>
      <c r="N3239" s="134">
        <v>17222.5</v>
      </c>
      <c r="O3239" s="134">
        <v>17222.5</v>
      </c>
      <c r="P3239" s="134">
        <v>17222.5</v>
      </c>
      <c r="Q3239" s="134">
        <v>17222.5</v>
      </c>
      <c r="R3239" s="134">
        <v>17222.5</v>
      </c>
      <c r="S3239" s="134">
        <v>17222.5</v>
      </c>
    </row>
    <row r="3240" spans="1:19">
      <c r="B3240" s="6">
        <v>2015</v>
      </c>
      <c r="C3240" s="36"/>
      <c r="D3240" s="36"/>
      <c r="E3240" s="36"/>
      <c r="F3240" s="36"/>
      <c r="G3240" s="135"/>
      <c r="H3240" s="135"/>
      <c r="I3240" s="135"/>
      <c r="J3240" s="135"/>
      <c r="K3240" s="135"/>
      <c r="L3240" s="134"/>
      <c r="M3240" s="134">
        <v>24160.11</v>
      </c>
      <c r="N3240" s="134">
        <v>24160.11</v>
      </c>
      <c r="O3240" s="134">
        <v>24160.11</v>
      </c>
      <c r="P3240" s="134">
        <v>24160.11</v>
      </c>
      <c r="Q3240" s="134">
        <v>24160.11</v>
      </c>
      <c r="R3240" s="134">
        <v>24160.11</v>
      </c>
      <c r="S3240" s="134">
        <v>24160.11</v>
      </c>
    </row>
    <row r="3241" spans="1:19">
      <c r="B3241" s="6">
        <v>2014</v>
      </c>
      <c r="C3241" s="36"/>
      <c r="D3241" s="36"/>
      <c r="E3241" s="36"/>
      <c r="F3241" s="36"/>
      <c r="G3241" s="135"/>
      <c r="H3241" s="135"/>
      <c r="I3241" s="135"/>
      <c r="J3241" s="135"/>
      <c r="K3241" s="134"/>
      <c r="L3241" s="134"/>
      <c r="M3241" s="134">
        <v>109072</v>
      </c>
      <c r="N3241" s="134">
        <v>109072</v>
      </c>
      <c r="O3241" s="134">
        <v>109072</v>
      </c>
      <c r="P3241" s="134">
        <v>109072</v>
      </c>
      <c r="Q3241" s="134">
        <v>109072</v>
      </c>
      <c r="R3241" s="134">
        <v>109072</v>
      </c>
      <c r="S3241" s="134">
        <v>109072</v>
      </c>
    </row>
    <row r="3242" spans="1:19">
      <c r="B3242" s="6">
        <v>2013</v>
      </c>
      <c r="C3242" s="36"/>
      <c r="D3242" s="36"/>
      <c r="E3242" s="36"/>
      <c r="F3242" s="36"/>
      <c r="G3242" s="135"/>
      <c r="H3242" s="135"/>
      <c r="I3242" s="135"/>
      <c r="J3242" s="134"/>
      <c r="K3242" s="134"/>
      <c r="L3242" s="134"/>
      <c r="M3242" s="134">
        <v>100176.45</v>
      </c>
      <c r="N3242" s="134">
        <v>100176.45</v>
      </c>
      <c r="O3242" s="134">
        <v>100176.45</v>
      </c>
      <c r="P3242" s="134">
        <v>100176.45</v>
      </c>
      <c r="Q3242" s="134">
        <v>100176.45</v>
      </c>
      <c r="R3242" s="134">
        <v>100176.45</v>
      </c>
      <c r="S3242" s="134">
        <v>100176.45</v>
      </c>
    </row>
    <row r="3243" spans="1:19">
      <c r="B3243" s="6">
        <v>2012</v>
      </c>
      <c r="C3243" s="36"/>
      <c r="D3243" s="36"/>
      <c r="E3243" s="36"/>
      <c r="F3243" s="36"/>
      <c r="G3243" s="135"/>
      <c r="H3243" s="135"/>
      <c r="I3243" s="134"/>
      <c r="J3243" s="134"/>
      <c r="K3243" s="134"/>
      <c r="L3243" s="134"/>
      <c r="M3243" s="134">
        <v>70826.77</v>
      </c>
      <c r="N3243" s="134">
        <v>70826.77</v>
      </c>
      <c r="O3243" s="134">
        <v>70826.77</v>
      </c>
      <c r="P3243" s="134">
        <v>70826.77</v>
      </c>
      <c r="Q3243" s="134">
        <v>70826.77</v>
      </c>
      <c r="R3243" s="134">
        <v>70826.77</v>
      </c>
      <c r="S3243" s="134">
        <v>70826.77</v>
      </c>
    </row>
    <row r="3244" spans="1:19">
      <c r="B3244" s="6">
        <v>2011</v>
      </c>
      <c r="C3244" s="36"/>
      <c r="D3244" s="36"/>
      <c r="E3244" s="36"/>
      <c r="F3244" s="36"/>
      <c r="G3244" s="135"/>
      <c r="H3244" s="134">
        <v>30</v>
      </c>
      <c r="I3244" s="134">
        <v>30</v>
      </c>
      <c r="J3244" s="134">
        <v>30</v>
      </c>
      <c r="K3244" s="134">
        <v>30</v>
      </c>
      <c r="L3244" s="134">
        <v>30</v>
      </c>
      <c r="M3244" s="134">
        <v>96571.91</v>
      </c>
      <c r="N3244" s="134">
        <v>96571.91</v>
      </c>
      <c r="O3244" s="134">
        <v>96571.91</v>
      </c>
      <c r="P3244" s="134">
        <v>96571.91</v>
      </c>
      <c r="Q3244" s="134">
        <v>96571.91</v>
      </c>
      <c r="R3244" s="134">
        <v>96571.91</v>
      </c>
      <c r="S3244" s="134">
        <v>96571.91</v>
      </c>
    </row>
    <row r="3245" spans="1:19">
      <c r="B3245" s="6">
        <v>2010</v>
      </c>
      <c r="C3245" s="36"/>
      <c r="D3245" s="36"/>
      <c r="E3245" s="36"/>
      <c r="F3245" s="36"/>
      <c r="G3245" s="134">
        <v>150</v>
      </c>
      <c r="H3245" s="134">
        <v>150</v>
      </c>
      <c r="I3245" s="134">
        <v>150</v>
      </c>
      <c r="J3245" s="134">
        <v>150</v>
      </c>
      <c r="K3245" s="134">
        <v>150</v>
      </c>
      <c r="L3245" s="134">
        <v>150</v>
      </c>
      <c r="M3245" s="134">
        <v>71740.820000000007</v>
      </c>
      <c r="N3245" s="134">
        <v>71740.820000000007</v>
      </c>
      <c r="O3245" s="134">
        <v>71740.820000000007</v>
      </c>
      <c r="P3245" s="134">
        <v>71740.820000000007</v>
      </c>
      <c r="Q3245" s="134">
        <v>71740.820000000007</v>
      </c>
      <c r="R3245" s="134">
        <v>71740.820000000007</v>
      </c>
      <c r="S3245" s="134">
        <v>71740.820000000007</v>
      </c>
    </row>
    <row r="3246" spans="1:19">
      <c r="B3246" s="6">
        <v>2009</v>
      </c>
      <c r="C3246" s="36"/>
      <c r="D3246" s="36"/>
      <c r="E3246" s="36"/>
      <c r="F3246" s="37"/>
      <c r="G3246" s="134">
        <v>120</v>
      </c>
      <c r="H3246" s="134">
        <v>120</v>
      </c>
      <c r="I3246" s="134">
        <v>120</v>
      </c>
      <c r="J3246" s="134">
        <v>120</v>
      </c>
      <c r="K3246" s="134">
        <v>120</v>
      </c>
      <c r="L3246" s="134">
        <v>120</v>
      </c>
      <c r="M3246" s="134">
        <v>21664.66</v>
      </c>
      <c r="N3246" s="134">
        <v>21664.66</v>
      </c>
      <c r="O3246" s="134">
        <v>21664.66</v>
      </c>
      <c r="P3246" s="134">
        <v>21664.66</v>
      </c>
      <c r="Q3246" s="134">
        <v>21664.66</v>
      </c>
      <c r="R3246" s="134">
        <v>21664.66</v>
      </c>
      <c r="S3246" s="134">
        <v>21664.66</v>
      </c>
    </row>
    <row r="3247" spans="1:19">
      <c r="B3247" s="6">
        <v>2008</v>
      </c>
      <c r="C3247" s="36"/>
      <c r="D3247" s="36"/>
      <c r="E3247" s="37"/>
      <c r="F3247" s="37"/>
      <c r="G3247" s="134">
        <v>60</v>
      </c>
      <c r="H3247" s="134">
        <v>60</v>
      </c>
      <c r="I3247" s="134">
        <v>60</v>
      </c>
      <c r="J3247" s="134">
        <v>60</v>
      </c>
      <c r="K3247" s="134">
        <v>60</v>
      </c>
      <c r="L3247" s="134">
        <v>60</v>
      </c>
      <c r="M3247" s="134">
        <v>60</v>
      </c>
      <c r="N3247" s="134">
        <v>60</v>
      </c>
      <c r="O3247" s="134">
        <v>60</v>
      </c>
      <c r="P3247" s="134">
        <v>60</v>
      </c>
      <c r="Q3247" s="134">
        <v>60</v>
      </c>
      <c r="R3247" s="134">
        <v>60</v>
      </c>
      <c r="S3247" s="134">
        <v>60</v>
      </c>
    </row>
    <row r="3248" spans="1:19">
      <c r="B3248" s="6">
        <v>2007</v>
      </c>
      <c r="C3248" s="36"/>
      <c r="D3248" s="37"/>
      <c r="E3248" s="37"/>
      <c r="F3248" s="37"/>
      <c r="G3248" s="134">
        <v>240</v>
      </c>
      <c r="H3248" s="134">
        <v>240</v>
      </c>
      <c r="I3248" s="134">
        <v>240</v>
      </c>
      <c r="J3248" s="134">
        <v>240</v>
      </c>
      <c r="K3248" s="134">
        <v>240</v>
      </c>
      <c r="L3248" s="134">
        <v>240</v>
      </c>
      <c r="M3248" s="134">
        <v>240</v>
      </c>
      <c r="N3248" s="134">
        <v>240</v>
      </c>
      <c r="O3248" s="134">
        <v>240</v>
      </c>
      <c r="P3248" s="134">
        <v>240</v>
      </c>
      <c r="Q3248" s="134">
        <v>240</v>
      </c>
      <c r="R3248" s="134">
        <v>240</v>
      </c>
      <c r="S3248" s="134">
        <v>240</v>
      </c>
    </row>
    <row r="3249" spans="2:19">
      <c r="B3249" s="6">
        <v>2006</v>
      </c>
      <c r="C3249" s="37"/>
      <c r="D3249" s="37"/>
      <c r="E3249" s="37"/>
      <c r="F3249" s="37"/>
      <c r="G3249" s="134">
        <v>90</v>
      </c>
      <c r="H3249" s="134">
        <v>90</v>
      </c>
      <c r="I3249" s="134">
        <v>90</v>
      </c>
      <c r="J3249" s="134">
        <v>90</v>
      </c>
      <c r="K3249" s="134">
        <v>90</v>
      </c>
      <c r="L3249" s="134">
        <v>90</v>
      </c>
      <c r="M3249" s="134">
        <v>90</v>
      </c>
      <c r="N3249" s="134">
        <v>90</v>
      </c>
      <c r="O3249" s="134">
        <v>90</v>
      </c>
      <c r="P3249" s="134">
        <v>90</v>
      </c>
      <c r="Q3249" s="134">
        <v>90</v>
      </c>
      <c r="R3249" s="134">
        <v>90</v>
      </c>
      <c r="S3249" s="134">
        <v>90</v>
      </c>
    </row>
    <row r="3250" spans="2:19">
      <c r="B3250" s="6">
        <v>2005</v>
      </c>
      <c r="C3250" s="37"/>
      <c r="D3250" s="37"/>
      <c r="E3250" s="37"/>
      <c r="F3250" s="37"/>
      <c r="G3250" s="134">
        <v>30</v>
      </c>
      <c r="H3250" s="134">
        <v>30</v>
      </c>
      <c r="I3250" s="134">
        <v>30</v>
      </c>
      <c r="J3250" s="134">
        <v>30</v>
      </c>
      <c r="K3250" s="134">
        <v>30</v>
      </c>
      <c r="L3250" s="134">
        <v>30</v>
      </c>
      <c r="M3250" s="134">
        <v>30</v>
      </c>
      <c r="N3250" s="134">
        <v>25131.05</v>
      </c>
      <c r="O3250" s="134">
        <v>25131.05</v>
      </c>
      <c r="P3250" s="134">
        <v>25131.05</v>
      </c>
      <c r="Q3250" s="134">
        <v>25131.05</v>
      </c>
      <c r="R3250" s="134">
        <v>25131.05</v>
      </c>
      <c r="S3250" s="134">
        <v>25131.05</v>
      </c>
    </row>
    <row r="3251" spans="2:19">
      <c r="B3251" s="6">
        <v>2004</v>
      </c>
      <c r="C3251" s="37"/>
      <c r="D3251" s="37"/>
      <c r="E3251" s="37"/>
      <c r="F3251" s="37"/>
      <c r="G3251" s="134"/>
      <c r="H3251" s="134"/>
      <c r="I3251" s="134">
        <v>240</v>
      </c>
      <c r="J3251" s="134">
        <v>240</v>
      </c>
      <c r="K3251" s="134">
        <v>240</v>
      </c>
      <c r="L3251" s="134">
        <v>240</v>
      </c>
      <c r="M3251" s="134">
        <v>240</v>
      </c>
      <c r="N3251" s="134">
        <v>46572.82</v>
      </c>
      <c r="O3251" s="134">
        <v>46572.82</v>
      </c>
      <c r="P3251" s="134">
        <v>46572.82</v>
      </c>
      <c r="Q3251" s="134">
        <v>46572.82</v>
      </c>
      <c r="R3251" s="134">
        <v>46572.82</v>
      </c>
      <c r="S3251" s="134">
        <v>46572.82</v>
      </c>
    </row>
    <row r="3252" spans="2:19">
      <c r="B3252" s="6">
        <v>2003</v>
      </c>
      <c r="C3252" s="37"/>
      <c r="D3252" s="37"/>
      <c r="E3252" s="37"/>
      <c r="F3252" s="37"/>
      <c r="G3252" s="134"/>
      <c r="H3252" s="134"/>
      <c r="I3252" s="134">
        <v>360</v>
      </c>
      <c r="J3252" s="134">
        <v>360</v>
      </c>
      <c r="K3252" s="134">
        <v>360</v>
      </c>
      <c r="L3252" s="134">
        <v>360</v>
      </c>
      <c r="M3252" s="134">
        <v>360</v>
      </c>
      <c r="N3252" s="134">
        <v>271339.53999999998</v>
      </c>
      <c r="O3252" s="134">
        <v>271339.53999999998</v>
      </c>
      <c r="P3252" s="134">
        <v>271339.53999999998</v>
      </c>
      <c r="Q3252" s="134">
        <v>271339.53999999998</v>
      </c>
      <c r="R3252" s="134">
        <v>271339.53999999998</v>
      </c>
      <c r="S3252" s="134">
        <v>271339.53999999998</v>
      </c>
    </row>
    <row r="3253" spans="2:19">
      <c r="B3253" s="6">
        <v>2002</v>
      </c>
      <c r="C3253" s="37"/>
      <c r="D3253" s="37"/>
      <c r="E3253" s="37"/>
      <c r="F3253" s="37"/>
      <c r="G3253" s="134"/>
      <c r="H3253" s="134"/>
      <c r="I3253" s="134">
        <v>30</v>
      </c>
      <c r="J3253" s="134">
        <v>30</v>
      </c>
      <c r="K3253" s="134">
        <v>30</v>
      </c>
      <c r="L3253" s="134">
        <v>30</v>
      </c>
      <c r="M3253" s="134">
        <v>30</v>
      </c>
      <c r="N3253" s="134">
        <v>24634</v>
      </c>
      <c r="O3253" s="134">
        <v>24634</v>
      </c>
      <c r="P3253" s="134">
        <v>24634</v>
      </c>
      <c r="Q3253" s="134">
        <v>24634</v>
      </c>
      <c r="R3253" s="134">
        <v>24634</v>
      </c>
      <c r="S3253" s="134">
        <v>24634</v>
      </c>
    </row>
    <row r="3254" spans="2:19">
      <c r="B3254" s="6">
        <v>2001</v>
      </c>
      <c r="C3254" s="37"/>
      <c r="D3254" s="37"/>
      <c r="E3254" s="37"/>
      <c r="F3254" s="37"/>
      <c r="G3254" s="134"/>
      <c r="H3254" s="134"/>
      <c r="I3254" s="134"/>
      <c r="J3254" s="134"/>
      <c r="K3254" s="134"/>
      <c r="L3254" s="134"/>
      <c r="M3254" s="134"/>
      <c r="N3254" s="134">
        <v>44217.81</v>
      </c>
      <c r="O3254" s="134">
        <v>44217.81</v>
      </c>
      <c r="P3254" s="134">
        <v>44217.81</v>
      </c>
      <c r="Q3254" s="134">
        <v>44217.81</v>
      </c>
      <c r="R3254" s="134">
        <v>44217.81</v>
      </c>
      <c r="S3254" s="134">
        <v>44217.81</v>
      </c>
    </row>
    <row r="3255" spans="2:19">
      <c r="B3255" s="6">
        <v>2000</v>
      </c>
      <c r="C3255" s="37"/>
      <c r="D3255" s="37"/>
      <c r="E3255" s="37"/>
      <c r="F3255" s="37"/>
      <c r="G3255" s="134"/>
      <c r="H3255" s="134"/>
      <c r="I3255" s="134"/>
      <c r="J3255" s="134"/>
      <c r="K3255" s="134"/>
      <c r="L3255" s="134"/>
      <c r="M3255" s="134"/>
      <c r="N3255" s="134">
        <v>51178.75</v>
      </c>
      <c r="O3255" s="134">
        <v>51178.75</v>
      </c>
      <c r="P3255" s="134">
        <v>51178.75</v>
      </c>
      <c r="Q3255" s="134">
        <v>51178.75</v>
      </c>
      <c r="R3255" s="134">
        <v>51178.75</v>
      </c>
      <c r="S3255" s="134">
        <v>51178.75</v>
      </c>
    </row>
    <row r="3256" spans="2:19">
      <c r="B3256" s="6">
        <v>1999</v>
      </c>
      <c r="C3256" s="37"/>
      <c r="D3256" s="37"/>
      <c r="E3256" s="37"/>
      <c r="F3256" s="37"/>
      <c r="G3256" s="134"/>
      <c r="H3256" s="134"/>
      <c r="I3256" s="134"/>
      <c r="J3256" s="134"/>
      <c r="K3256" s="134"/>
      <c r="L3256" s="134"/>
      <c r="M3256" s="134"/>
      <c r="N3256" s="134">
        <v>43197.15</v>
      </c>
      <c r="O3256" s="134">
        <v>43197.15</v>
      </c>
      <c r="P3256" s="134">
        <v>43197.15</v>
      </c>
      <c r="Q3256" s="134">
        <v>43197.15</v>
      </c>
      <c r="R3256" s="134">
        <v>43197.15</v>
      </c>
      <c r="S3256" s="134">
        <v>43197.15</v>
      </c>
    </row>
    <row r="3257" spans="2:19">
      <c r="B3257" s="6">
        <v>1998</v>
      </c>
      <c r="C3257" s="37"/>
      <c r="D3257" s="37"/>
      <c r="E3257" s="37"/>
      <c r="F3257" s="37"/>
      <c r="G3257" s="134"/>
      <c r="H3257" s="134"/>
      <c r="I3257" s="134"/>
      <c r="J3257" s="134"/>
      <c r="K3257" s="134"/>
      <c r="L3257" s="134"/>
      <c r="M3257" s="134"/>
      <c r="N3257" s="134">
        <v>33238.050000000003</v>
      </c>
      <c r="O3257" s="134">
        <v>33238.050000000003</v>
      </c>
      <c r="P3257" s="134">
        <v>33238.050000000003</v>
      </c>
      <c r="Q3257" s="134">
        <v>33238.050000000003</v>
      </c>
      <c r="R3257" s="134">
        <v>33238.050000000003</v>
      </c>
      <c r="S3257" s="134">
        <v>33238.050000000003</v>
      </c>
    </row>
    <row r="3258" spans="2:19">
      <c r="B3258" s="6">
        <v>1997</v>
      </c>
      <c r="C3258" s="37"/>
      <c r="D3258" s="37"/>
      <c r="E3258" s="37"/>
      <c r="F3258" s="37"/>
      <c r="G3258" s="134"/>
      <c r="H3258" s="134"/>
      <c r="I3258" s="134"/>
      <c r="J3258" s="134"/>
      <c r="K3258" s="134"/>
      <c r="L3258" s="134"/>
      <c r="M3258" s="134"/>
      <c r="N3258" s="134">
        <v>37166.949999999997</v>
      </c>
      <c r="O3258" s="134">
        <v>37166.949999999997</v>
      </c>
      <c r="P3258" s="134">
        <v>37166.949999999997</v>
      </c>
      <c r="Q3258" s="134">
        <v>37166.949999999997</v>
      </c>
      <c r="R3258" s="134">
        <v>37166.949999999997</v>
      </c>
      <c r="S3258" s="134">
        <v>37166.949999999997</v>
      </c>
    </row>
    <row r="3259" spans="2:19">
      <c r="B3259" s="6">
        <v>1996</v>
      </c>
      <c r="C3259" s="37"/>
      <c r="D3259" s="37"/>
      <c r="E3259" s="37"/>
      <c r="F3259" s="37"/>
      <c r="G3259" s="134"/>
      <c r="H3259" s="134"/>
      <c r="I3259" s="134"/>
      <c r="J3259" s="134"/>
      <c r="K3259" s="134"/>
      <c r="L3259" s="134"/>
      <c r="M3259" s="134"/>
      <c r="N3259" s="134">
        <v>38844.769999999997</v>
      </c>
      <c r="O3259" s="134">
        <v>38844.769999999997</v>
      </c>
      <c r="P3259" s="134">
        <v>38844.769999999997</v>
      </c>
      <c r="Q3259" s="134">
        <v>38844.769999999997</v>
      </c>
      <c r="R3259" s="134">
        <v>38844.769999999997</v>
      </c>
      <c r="S3259" s="134">
        <v>38844.769999999997</v>
      </c>
    </row>
    <row r="3260" spans="2:19">
      <c r="B3260" s="6">
        <v>1995</v>
      </c>
      <c r="C3260" s="37"/>
      <c r="D3260" s="37"/>
      <c r="E3260" s="37"/>
      <c r="F3260" s="37"/>
      <c r="G3260" s="134"/>
      <c r="H3260" s="134"/>
      <c r="I3260" s="134"/>
      <c r="J3260" s="134"/>
      <c r="K3260" s="134"/>
      <c r="L3260" s="134"/>
      <c r="M3260" s="134"/>
      <c r="N3260" s="134">
        <v>70093.740000000005</v>
      </c>
      <c r="O3260" s="134">
        <v>70093.740000000005</v>
      </c>
      <c r="P3260" s="134">
        <v>70093.740000000005</v>
      </c>
      <c r="Q3260" s="134">
        <v>70093.740000000005</v>
      </c>
      <c r="R3260" s="134">
        <v>70093.740000000005</v>
      </c>
      <c r="S3260" s="134">
        <v>70093.740000000005</v>
      </c>
    </row>
    <row r="3261" spans="2:19">
      <c r="B3261" s="6">
        <v>1994</v>
      </c>
      <c r="C3261" s="37"/>
      <c r="D3261" s="37"/>
      <c r="E3261" s="37"/>
      <c r="F3261" s="37"/>
      <c r="G3261" s="134"/>
      <c r="H3261" s="134"/>
      <c r="I3261" s="134"/>
      <c r="J3261" s="134"/>
      <c r="K3261" s="134"/>
      <c r="L3261" s="134"/>
      <c r="M3261" s="134"/>
      <c r="N3261" s="134">
        <v>44040.26999999999</v>
      </c>
      <c r="O3261" s="134">
        <v>44040.26999999999</v>
      </c>
      <c r="P3261" s="134">
        <v>44040.26999999999</v>
      </c>
      <c r="Q3261" s="134">
        <v>44040.26999999999</v>
      </c>
      <c r="R3261" s="134">
        <v>44040.26999999999</v>
      </c>
      <c r="S3261" s="134">
        <v>44040.26999999999</v>
      </c>
    </row>
    <row r="3262" spans="2:19">
      <c r="B3262" s="6">
        <v>1993</v>
      </c>
      <c r="C3262" s="37"/>
      <c r="D3262" s="37"/>
      <c r="E3262" s="37"/>
      <c r="F3262" s="37"/>
      <c r="G3262" s="134"/>
      <c r="H3262" s="134"/>
      <c r="I3262" s="134"/>
      <c r="J3262" s="134"/>
      <c r="K3262" s="134"/>
      <c r="L3262" s="134"/>
      <c r="M3262" s="134"/>
      <c r="N3262" s="134">
        <v>231477.68</v>
      </c>
      <c r="O3262" s="134">
        <v>231477.68</v>
      </c>
      <c r="P3262" s="134">
        <v>231477.68</v>
      </c>
      <c r="Q3262" s="134">
        <v>231477.68</v>
      </c>
      <c r="R3262" s="134">
        <v>231477.68</v>
      </c>
      <c r="S3262" s="134">
        <v>231477.68</v>
      </c>
    </row>
    <row r="3263" spans="2:19">
      <c r="B3263" s="6">
        <v>1992</v>
      </c>
      <c r="C3263" s="37"/>
      <c r="D3263" s="37"/>
      <c r="E3263" s="37"/>
      <c r="F3263" s="37"/>
      <c r="G3263" s="134"/>
      <c r="H3263" s="134"/>
      <c r="I3263" s="134"/>
      <c r="J3263" s="134"/>
      <c r="K3263" s="134"/>
      <c r="L3263" s="134"/>
      <c r="M3263" s="134"/>
      <c r="N3263" s="134">
        <v>62644.83</v>
      </c>
      <c r="O3263" s="134">
        <v>62644.83</v>
      </c>
      <c r="P3263" s="134">
        <v>62644.83</v>
      </c>
      <c r="Q3263" s="134">
        <v>62644.83</v>
      </c>
      <c r="R3263" s="134">
        <v>62644.83</v>
      </c>
      <c r="S3263" s="134">
        <v>62644.83</v>
      </c>
    </row>
    <row r="3264" spans="2:19">
      <c r="B3264" s="6">
        <v>1991</v>
      </c>
      <c r="C3264" s="37"/>
      <c r="D3264" s="37"/>
      <c r="E3264" s="37"/>
      <c r="F3264" s="37"/>
      <c r="G3264" s="134"/>
      <c r="H3264" s="134"/>
      <c r="I3264" s="134"/>
      <c r="J3264" s="134"/>
      <c r="K3264" s="134"/>
      <c r="L3264" s="134"/>
      <c r="M3264" s="134"/>
      <c r="N3264" s="134">
        <v>92025.53</v>
      </c>
      <c r="O3264" s="134">
        <v>92025.53</v>
      </c>
      <c r="P3264" s="134">
        <v>92025.53</v>
      </c>
      <c r="Q3264" s="134">
        <v>92025.53</v>
      </c>
      <c r="R3264" s="134">
        <v>92025.53</v>
      </c>
      <c r="S3264" s="134">
        <v>92025.53</v>
      </c>
    </row>
    <row r="3265" spans="2:19">
      <c r="B3265" s="6">
        <v>1990</v>
      </c>
      <c r="C3265" s="37"/>
      <c r="D3265" s="37"/>
      <c r="E3265" s="37"/>
      <c r="F3265" s="37"/>
      <c r="G3265" s="134"/>
      <c r="H3265" s="134"/>
      <c r="I3265" s="134"/>
      <c r="J3265" s="134"/>
      <c r="K3265" s="134"/>
      <c r="L3265" s="134"/>
      <c r="M3265" s="134"/>
      <c r="N3265" s="134">
        <v>18694.55</v>
      </c>
      <c r="O3265" s="134">
        <v>18694.55</v>
      </c>
      <c r="P3265" s="134">
        <v>18694.55</v>
      </c>
      <c r="Q3265" s="134">
        <v>18694.55</v>
      </c>
      <c r="R3265" s="134">
        <v>18694.55</v>
      </c>
      <c r="S3265" s="134">
        <v>18694.55</v>
      </c>
    </row>
    <row r="3266" spans="2:19">
      <c r="B3266" s="6">
        <v>1989</v>
      </c>
      <c r="C3266" s="37"/>
      <c r="D3266" s="37"/>
      <c r="E3266" s="37"/>
      <c r="F3266" s="37"/>
      <c r="G3266" s="134"/>
      <c r="H3266" s="134"/>
      <c r="I3266" s="134"/>
      <c r="J3266" s="134"/>
      <c r="K3266" s="134"/>
      <c r="L3266" s="134"/>
      <c r="M3266" s="134"/>
      <c r="N3266" s="134">
        <v>38277.300000000003</v>
      </c>
      <c r="O3266" s="134">
        <v>38277.300000000003</v>
      </c>
      <c r="P3266" s="134">
        <v>38277.300000000003</v>
      </c>
      <c r="Q3266" s="134">
        <v>38277.300000000003</v>
      </c>
      <c r="R3266" s="134">
        <v>38277.300000000003</v>
      </c>
      <c r="S3266" s="134">
        <v>38277.300000000003</v>
      </c>
    </row>
    <row r="3267" spans="2:19">
      <c r="B3267" s="6">
        <v>1988</v>
      </c>
      <c r="C3267" s="37"/>
      <c r="D3267" s="37"/>
      <c r="E3267" s="37"/>
      <c r="F3267" s="37"/>
      <c r="G3267" s="134"/>
      <c r="H3267" s="134"/>
      <c r="I3267" s="134"/>
      <c r="J3267" s="134"/>
      <c r="K3267" s="134"/>
      <c r="L3267" s="134"/>
      <c r="M3267" s="134"/>
      <c r="N3267" s="134">
        <v>32674.240000000002</v>
      </c>
      <c r="O3267" s="134">
        <v>32674.240000000002</v>
      </c>
      <c r="P3267" s="134">
        <v>32674.240000000002</v>
      </c>
      <c r="Q3267" s="134">
        <v>32674.240000000002</v>
      </c>
      <c r="R3267" s="134">
        <v>32674.240000000002</v>
      </c>
      <c r="S3267" s="134">
        <v>32674.240000000002</v>
      </c>
    </row>
    <row r="3268" spans="2:19">
      <c r="B3268" s="6">
        <v>1987</v>
      </c>
      <c r="C3268" s="37"/>
      <c r="D3268" s="37"/>
      <c r="E3268" s="37"/>
      <c r="F3268" s="37"/>
      <c r="G3268" s="134"/>
      <c r="H3268" s="134"/>
      <c r="I3268" s="134"/>
      <c r="J3268" s="134"/>
      <c r="K3268" s="134"/>
      <c r="L3268" s="134"/>
      <c r="M3268" s="134"/>
      <c r="N3268" s="134">
        <v>39702.94</v>
      </c>
      <c r="O3268" s="134">
        <v>39702.94</v>
      </c>
      <c r="P3268" s="134">
        <v>39702.94</v>
      </c>
      <c r="Q3268" s="134">
        <v>39702.94</v>
      </c>
      <c r="R3268" s="134">
        <v>39702.94</v>
      </c>
      <c r="S3268" s="134">
        <v>39702.94</v>
      </c>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SUM(G3244:G3325)</f>
        <v>690</v>
      </c>
      <c r="H3326" s="11">
        <f t="shared" ref="H3326:M3326" si="65">SUM(H3238:H3325)</f>
        <v>720</v>
      </c>
      <c r="I3326" s="11">
        <f t="shared" si="65"/>
        <v>1350</v>
      </c>
      <c r="J3326" s="11">
        <f t="shared" si="65"/>
        <v>1350</v>
      </c>
      <c r="K3326" s="11">
        <f t="shared" si="65"/>
        <v>1350</v>
      </c>
      <c r="L3326" s="11">
        <f t="shared" si="65"/>
        <v>1350</v>
      </c>
      <c r="M3326" s="11">
        <f t="shared" si="65"/>
        <v>512485.22</v>
      </c>
      <c r="N3326" s="11">
        <f>SUM(N3234:N3325)</f>
        <v>1771403.69</v>
      </c>
      <c r="O3326" s="11">
        <f>SUM(O3234:O3325)</f>
        <v>1772093.69</v>
      </c>
      <c r="P3326" s="11">
        <f>SUM(P3234:P3325)</f>
        <v>1776188.49</v>
      </c>
      <c r="Q3326" s="11">
        <f>SUM(Q3234:Q3325)</f>
        <v>1790572.99</v>
      </c>
      <c r="R3326" s="11">
        <f>SUM(R3233:R3325)</f>
        <v>1790572.99</v>
      </c>
      <c r="S3326" s="11">
        <f>SUM(S3233:S3325)</f>
        <v>1790572.99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v>53</v>
      </c>
      <c r="P3332" s="37">
        <v>53</v>
      </c>
      <c r="Q3332" s="37">
        <v>53</v>
      </c>
      <c r="R3332" s="37">
        <v>53</v>
      </c>
      <c r="S3332" s="37">
        <v>53</v>
      </c>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6">SUM(J3334:J3420)</f>
        <v>0</v>
      </c>
      <c r="K3421" s="11">
        <f>SUM(K3334:K3420)</f>
        <v>0</v>
      </c>
      <c r="L3421" s="11">
        <f t="shared" ref="L3421" si="67">SUM(L3334:L3420)</f>
        <v>0</v>
      </c>
      <c r="M3421" s="11">
        <f>SUM(M3334:M3420)</f>
        <v>0</v>
      </c>
      <c r="N3421" s="11">
        <f>SUM(N3329:N3420)</f>
        <v>0</v>
      </c>
      <c r="O3421" s="11">
        <f>SUM(O3329:O3420)</f>
        <v>53</v>
      </c>
      <c r="P3421" s="11">
        <f>SUM(P3329:P3420)</f>
        <v>53</v>
      </c>
      <c r="Q3421" s="11">
        <f>SUM(Q3329:Q3420)</f>
        <v>53</v>
      </c>
      <c r="R3421" s="11">
        <f>SUM(R3328:R3420)</f>
        <v>53</v>
      </c>
      <c r="S3421" s="11">
        <f>SUM(S3328:S3420)</f>
        <v>53</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132">
        <v>59145.23</v>
      </c>
      <c r="N3429" s="132">
        <v>59145.23</v>
      </c>
      <c r="O3429" s="132">
        <v>59145.23</v>
      </c>
      <c r="P3429" s="132">
        <v>59145.23</v>
      </c>
      <c r="Q3429" s="132">
        <v>59145.23</v>
      </c>
      <c r="R3429" s="132">
        <v>59145.23</v>
      </c>
      <c r="S3429" s="132">
        <v>59145.23</v>
      </c>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8">SUM(J3429:J3515)</f>
        <v>0</v>
      </c>
      <c r="K3516" s="11">
        <f>SUM(K3429:K3515)</f>
        <v>0</v>
      </c>
      <c r="L3516" s="11">
        <f t="shared" ref="L3516" si="69">SUM(L3429:L3515)</f>
        <v>0</v>
      </c>
      <c r="M3516" s="11">
        <f>SUM(M3429:M3515)</f>
        <v>59145.23</v>
      </c>
      <c r="N3516" s="11">
        <f>SUM(N3424:N3515)</f>
        <v>59145.23</v>
      </c>
      <c r="O3516" s="11">
        <f>SUM(O3424:O3515)</f>
        <v>59145.23</v>
      </c>
      <c r="P3516" s="11">
        <f>SUM(P3424:P3515)</f>
        <v>59145.23</v>
      </c>
      <c r="Q3516" s="11">
        <f>SUM(Q3424:Q3515)</f>
        <v>59145.23</v>
      </c>
      <c r="R3516" s="11">
        <f>SUM(R3423:R3515)</f>
        <v>59145.23</v>
      </c>
      <c r="S3516" s="11">
        <f>SUM(S3423:S3515)</f>
        <v>59145.23</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0">SUM(J3524:J3610)</f>
        <v>0</v>
      </c>
      <c r="K3611" s="11">
        <f>SUM(K3524:K3610)</f>
        <v>0</v>
      </c>
      <c r="L3611" s="11">
        <f t="shared" ref="L3611" si="71">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2">SUM(J3619:J3705)</f>
        <v>0</v>
      </c>
      <c r="K3706" s="11">
        <f>SUM(K3619:K3705)</f>
        <v>0</v>
      </c>
      <c r="L3706" s="11">
        <f t="shared" ref="L3706" si="73">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xSplit="2" ySplit="2" topLeftCell="G3" activePane="bottomRight" state="frozen"/>
      <selection pane="topRight" activeCell="C1" sqref="C1"/>
      <selection pane="bottomLeft" activeCell="A3" sqref="A3"/>
      <selection pane="bottomRight" activeCell="L35" sqref="L3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v>44224.7</v>
      </c>
      <c r="G219" s="37">
        <v>44224.7</v>
      </c>
      <c r="H219" s="37">
        <v>44224.7</v>
      </c>
      <c r="I219" s="37">
        <v>44224.7</v>
      </c>
      <c r="J219" s="37">
        <v>44224.7</v>
      </c>
      <c r="K219" s="37">
        <v>44224.7</v>
      </c>
      <c r="L219" s="37">
        <v>44224.7</v>
      </c>
      <c r="M219" s="37">
        <v>44224.7</v>
      </c>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v>30658.080000000002</v>
      </c>
      <c r="G231" s="37">
        <v>30658.080000000002</v>
      </c>
      <c r="H231" s="37">
        <v>30658.080000000002</v>
      </c>
      <c r="I231" s="37">
        <v>30658.080000000002</v>
      </c>
      <c r="J231" s="37">
        <v>30658.080000000002</v>
      </c>
      <c r="K231" s="37">
        <v>30658.080000000002</v>
      </c>
      <c r="L231" s="37">
        <v>30658.080000000002</v>
      </c>
      <c r="M231" s="37">
        <v>30658.080000000002</v>
      </c>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v>34847.1</v>
      </c>
      <c r="G237" s="37">
        <v>34847.1</v>
      </c>
      <c r="H237" s="37">
        <v>34847.1</v>
      </c>
      <c r="I237" s="37">
        <v>34847.1</v>
      </c>
      <c r="J237" s="37">
        <v>34847.1</v>
      </c>
      <c r="K237" s="37">
        <v>34847.1</v>
      </c>
      <c r="L237" s="37">
        <v>34847.1</v>
      </c>
      <c r="M237" s="37">
        <v>34847.1</v>
      </c>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109729.88</v>
      </c>
      <c r="G286" s="8">
        <f>SUM(G205:G285)</f>
        <v>109729.88</v>
      </c>
      <c r="H286" s="8">
        <f>SUM(H199:H285)</f>
        <v>109729.88</v>
      </c>
      <c r="I286" s="8">
        <f>SUM(I199:I285)</f>
        <v>109729.88</v>
      </c>
      <c r="J286" s="8">
        <f t="shared" ref="J286:L286" si="2">SUM(J199:J285)</f>
        <v>109729.88</v>
      </c>
      <c r="K286" s="8">
        <f>SUM(K199:K285)</f>
        <v>109729.88</v>
      </c>
      <c r="L286" s="8">
        <f t="shared" si="2"/>
        <v>109729.88</v>
      </c>
      <c r="M286" s="8">
        <f>SUM(M199:M285)</f>
        <v>109729.88</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130">
        <v>17572.05</v>
      </c>
      <c r="H870" s="130">
        <v>17572.05</v>
      </c>
      <c r="I870" s="130">
        <v>17572.05</v>
      </c>
      <c r="J870" s="130">
        <v>17572.05</v>
      </c>
      <c r="K870" s="130">
        <v>17572.05</v>
      </c>
      <c r="L870" s="130">
        <v>17572.05</v>
      </c>
      <c r="M870" s="130">
        <v>17572.05</v>
      </c>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17572.05</v>
      </c>
      <c r="H951" s="8">
        <f>SUM(H864:H950)</f>
        <v>17572.05</v>
      </c>
      <c r="I951" s="8">
        <f>SUM(I864:I950)</f>
        <v>17572.05</v>
      </c>
      <c r="J951" s="8">
        <f t="shared" ref="J951" si="15">SUM(J864:J950)</f>
        <v>17572.05</v>
      </c>
      <c r="K951" s="8">
        <f>SUM(K864:K950)</f>
        <v>17572.05</v>
      </c>
      <c r="L951" s="8">
        <f t="shared" ref="L951" si="16">SUM(L864:L950)</f>
        <v>17572.05</v>
      </c>
      <c r="M951" s="8">
        <f>SUM(M864:M950)</f>
        <v>17572.05</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130">
        <v>9965.59</v>
      </c>
      <c r="G1171" s="130">
        <v>9965.59</v>
      </c>
      <c r="H1171" s="130">
        <v>9965.59</v>
      </c>
      <c r="I1171" s="130">
        <v>9965.59</v>
      </c>
      <c r="J1171" s="130">
        <v>9965.59</v>
      </c>
      <c r="K1171" s="130">
        <v>9965.59</v>
      </c>
      <c r="L1171" s="130">
        <v>9965.59</v>
      </c>
      <c r="M1171" s="130">
        <v>9965.59</v>
      </c>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130">
        <v>3307</v>
      </c>
      <c r="G1175" s="130">
        <v>3307</v>
      </c>
      <c r="H1175" s="130">
        <v>3307</v>
      </c>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130">
        <v>4698.26</v>
      </c>
      <c r="G1185" s="130">
        <v>4698.26</v>
      </c>
      <c r="H1185" s="130">
        <v>4698.26</v>
      </c>
      <c r="I1185" s="130">
        <v>4698.26</v>
      </c>
      <c r="J1185" s="130">
        <v>4698.26</v>
      </c>
      <c r="K1185" s="130">
        <v>4698.26</v>
      </c>
      <c r="L1185" s="130">
        <v>4698.26</v>
      </c>
      <c r="M1185" s="130">
        <v>4698.26</v>
      </c>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130">
        <v>17967.82</v>
      </c>
      <c r="G1189" s="130">
        <v>17967.82</v>
      </c>
      <c r="H1189" s="130">
        <v>17967.82</v>
      </c>
      <c r="I1189" s="130">
        <v>17967.82</v>
      </c>
      <c r="J1189" s="130">
        <v>17967.82</v>
      </c>
      <c r="K1189" s="130">
        <v>17967.82</v>
      </c>
      <c r="L1189" s="130">
        <v>17967.82</v>
      </c>
      <c r="M1189" s="130">
        <v>17967.82</v>
      </c>
      <c r="N1189" s="37"/>
      <c r="O1189" s="37"/>
      <c r="P1189" s="37"/>
      <c r="Q1189" s="37"/>
      <c r="R1189" s="37"/>
      <c r="S1189" s="37"/>
    </row>
    <row r="1190" spans="2:19">
      <c r="B1190" s="6">
        <v>1975</v>
      </c>
      <c r="C1190" s="37"/>
      <c r="D1190" s="37"/>
      <c r="E1190" s="37"/>
      <c r="F1190" s="130">
        <v>18160</v>
      </c>
      <c r="G1190" s="130">
        <v>18160</v>
      </c>
      <c r="H1190" s="130">
        <v>18160</v>
      </c>
      <c r="I1190" s="130">
        <v>11092.48</v>
      </c>
      <c r="J1190" s="130">
        <v>11092.48</v>
      </c>
      <c r="K1190" s="130">
        <v>11092.48</v>
      </c>
      <c r="L1190" s="130">
        <v>11092.48</v>
      </c>
      <c r="M1190" s="130">
        <v>11092.48</v>
      </c>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130">
        <v>15171.06</v>
      </c>
      <c r="G1192" s="130">
        <v>15171.06</v>
      </c>
      <c r="H1192" s="130">
        <v>15171.06</v>
      </c>
      <c r="I1192" s="130">
        <v>15171.06</v>
      </c>
      <c r="J1192" s="130">
        <v>15171.06</v>
      </c>
      <c r="K1192" s="130">
        <v>15171.06</v>
      </c>
      <c r="L1192" s="130">
        <v>15171.06</v>
      </c>
      <c r="M1192" s="130">
        <v>15171.06</v>
      </c>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69269.73</v>
      </c>
      <c r="G1236" s="8">
        <f>SUM(G1155:G1235)</f>
        <v>69269.73</v>
      </c>
      <c r="H1236" s="8">
        <f>SUM(H1149:H1235)</f>
        <v>69269.73</v>
      </c>
      <c r="I1236" s="8">
        <f>SUM(I1149:I1235)</f>
        <v>58895.209999999992</v>
      </c>
      <c r="J1236" s="8">
        <f t="shared" ref="J1236" si="21">SUM(J1149:J1235)</f>
        <v>58895.209999999992</v>
      </c>
      <c r="K1236" s="8">
        <f>SUM(K1149:K1235)</f>
        <v>58895.209999999992</v>
      </c>
      <c r="L1236" s="8">
        <f t="shared" ref="L1236" si="22">SUM(L1149:L1235)</f>
        <v>58895.209999999992</v>
      </c>
      <c r="M1236" s="8">
        <f>SUM(M1149:M1235)</f>
        <v>58895.209999999992</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v>515742.66</v>
      </c>
      <c r="M1910" s="37"/>
      <c r="N1910" s="37"/>
      <c r="O1910" s="37"/>
      <c r="P1910" s="37"/>
      <c r="Q1910" s="37"/>
      <c r="R1910" s="37"/>
      <c r="S1910" s="37"/>
    </row>
    <row r="1911" spans="1:19">
      <c r="B1911" s="6">
        <v>2014</v>
      </c>
      <c r="C1911" s="36"/>
      <c r="D1911" s="36"/>
      <c r="E1911" s="36"/>
      <c r="F1911" s="36"/>
      <c r="G1911" s="36"/>
      <c r="H1911" s="36"/>
      <c r="I1911" s="36"/>
      <c r="J1911" s="36"/>
      <c r="K1911" s="130">
        <v>240132.6</v>
      </c>
      <c r="L1911" s="130">
        <v>240132.6</v>
      </c>
      <c r="M1911" s="37"/>
      <c r="N1911" s="37"/>
      <c r="O1911" s="37"/>
      <c r="P1911" s="37"/>
      <c r="Q1911" s="37"/>
      <c r="R1911" s="37"/>
      <c r="S1911" s="37"/>
    </row>
    <row r="1912" spans="1:19">
      <c r="B1912" s="6">
        <v>2013</v>
      </c>
      <c r="C1912" s="36"/>
      <c r="D1912" s="36"/>
      <c r="E1912" s="36"/>
      <c r="F1912" s="36"/>
      <c r="G1912" s="36"/>
      <c r="H1912" s="36"/>
      <c r="I1912" s="36"/>
      <c r="J1912" s="130">
        <v>299712.82</v>
      </c>
      <c r="K1912" s="130">
        <v>299712.82</v>
      </c>
      <c r="L1912" s="130">
        <v>299712.82</v>
      </c>
      <c r="M1912" s="37"/>
      <c r="N1912" s="37"/>
      <c r="O1912" s="37"/>
      <c r="P1912" s="37"/>
      <c r="Q1912" s="37"/>
      <c r="R1912" s="37"/>
      <c r="S1912" s="37"/>
    </row>
    <row r="1913" spans="1:19">
      <c r="B1913" s="6">
        <v>2012</v>
      </c>
      <c r="C1913" s="36"/>
      <c r="D1913" s="36"/>
      <c r="E1913" s="36"/>
      <c r="F1913" s="36"/>
      <c r="G1913" s="36"/>
      <c r="H1913" s="36"/>
      <c r="I1913" s="130">
        <v>67550.23</v>
      </c>
      <c r="J1913" s="130">
        <v>67550.23</v>
      </c>
      <c r="K1913" s="130">
        <v>67550.23</v>
      </c>
      <c r="L1913" s="130">
        <v>67550.23</v>
      </c>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130">
        <v>59301.02</v>
      </c>
      <c r="H1915" s="130">
        <v>59301.02</v>
      </c>
      <c r="I1915" s="130">
        <v>59301.02</v>
      </c>
      <c r="J1915" s="130">
        <v>59301.02</v>
      </c>
      <c r="K1915" s="130">
        <v>59301.02</v>
      </c>
      <c r="L1915" s="130">
        <v>59301.02</v>
      </c>
      <c r="M1915" s="130">
        <v>59301.02</v>
      </c>
      <c r="N1915" s="37"/>
      <c r="O1915" s="37"/>
      <c r="P1915" s="37"/>
      <c r="Q1915" s="37"/>
      <c r="R1915" s="37"/>
      <c r="S1915" s="37"/>
    </row>
    <row r="1916" spans="1:19">
      <c r="B1916" s="6">
        <v>2009</v>
      </c>
      <c r="C1916" s="36"/>
      <c r="D1916" s="36"/>
      <c r="E1916" s="36"/>
      <c r="F1916" s="130">
        <v>0</v>
      </c>
      <c r="G1916" s="130">
        <v>0</v>
      </c>
      <c r="H1916" s="130">
        <v>0</v>
      </c>
      <c r="I1916" s="130">
        <v>0</v>
      </c>
      <c r="J1916" s="130">
        <v>0</v>
      </c>
      <c r="K1916" s="130">
        <v>0</v>
      </c>
      <c r="L1916" s="130">
        <v>0</v>
      </c>
      <c r="M1916" s="130">
        <v>0</v>
      </c>
      <c r="N1916" s="37"/>
      <c r="O1916" s="130"/>
      <c r="P1916" s="37"/>
      <c r="Q1916" s="37"/>
      <c r="R1916" s="37"/>
      <c r="S1916" s="37"/>
    </row>
    <row r="1917" spans="1:19">
      <c r="B1917" s="6">
        <v>2008</v>
      </c>
      <c r="C1917" s="36"/>
      <c r="D1917" s="36"/>
      <c r="E1917" s="37"/>
      <c r="F1917" s="130">
        <v>27041.360000000001</v>
      </c>
      <c r="G1917" s="130">
        <v>27041.360000000001</v>
      </c>
      <c r="H1917" s="130">
        <v>27041.360000000001</v>
      </c>
      <c r="I1917" s="130">
        <v>27041.360000000001</v>
      </c>
      <c r="J1917" s="130">
        <v>27041.360000000001</v>
      </c>
      <c r="K1917" s="130">
        <v>27041.360000000001</v>
      </c>
      <c r="L1917" s="130">
        <v>27041.360000000001</v>
      </c>
      <c r="M1917" s="130">
        <v>27041.360000000001</v>
      </c>
      <c r="N1917" s="37"/>
      <c r="O1917" s="130"/>
      <c r="P1917" s="37"/>
      <c r="Q1917" s="37"/>
      <c r="R1917" s="37"/>
      <c r="S1917" s="37"/>
    </row>
    <row r="1918" spans="1:19">
      <c r="B1918" s="6">
        <v>2007</v>
      </c>
      <c r="C1918" s="36"/>
      <c r="D1918" s="37"/>
      <c r="E1918" s="37"/>
      <c r="F1918" s="130">
        <v>0</v>
      </c>
      <c r="G1918" s="130">
        <v>0</v>
      </c>
      <c r="H1918" s="130">
        <v>0</v>
      </c>
      <c r="I1918" s="130">
        <v>0</v>
      </c>
      <c r="J1918" s="130">
        <v>0</v>
      </c>
      <c r="K1918" s="130">
        <v>0</v>
      </c>
      <c r="L1918" s="130">
        <v>0</v>
      </c>
      <c r="M1918" s="130">
        <v>0</v>
      </c>
      <c r="N1918" s="37"/>
      <c r="O1918" s="130"/>
      <c r="P1918" s="37"/>
      <c r="Q1918" s="37"/>
      <c r="R1918" s="37"/>
      <c r="S1918" s="37"/>
    </row>
    <row r="1919" spans="1:19">
      <c r="B1919" s="6">
        <v>2006</v>
      </c>
      <c r="C1919" s="37"/>
      <c r="D1919" s="37"/>
      <c r="E1919" s="37"/>
      <c r="F1919" s="130">
        <v>2491.7399999999998</v>
      </c>
      <c r="G1919" s="130">
        <v>2491.7399999999998</v>
      </c>
      <c r="H1919" s="130">
        <v>2491.7399999999998</v>
      </c>
      <c r="I1919" s="130">
        <v>2491.7399999999998</v>
      </c>
      <c r="J1919" s="130">
        <v>2491.7399999999998</v>
      </c>
      <c r="K1919" s="130">
        <v>2491.7399999999998</v>
      </c>
      <c r="L1919" s="130">
        <v>2491.7399999999998</v>
      </c>
      <c r="M1919" s="130">
        <v>2491.7399999999998</v>
      </c>
      <c r="N1919" s="37"/>
      <c r="O1919" s="130"/>
      <c r="P1919" s="37"/>
      <c r="Q1919" s="37"/>
      <c r="R1919" s="37"/>
      <c r="S1919" s="37"/>
    </row>
    <row r="1920" spans="1:19">
      <c r="B1920" s="6">
        <v>2005</v>
      </c>
      <c r="C1920" s="37"/>
      <c r="D1920" s="37"/>
      <c r="E1920" s="37"/>
      <c r="F1920" s="130">
        <v>4843.1499999999996</v>
      </c>
      <c r="G1920" s="130">
        <v>4843.1499999999996</v>
      </c>
      <c r="H1920" s="130">
        <v>4843.1499999999996</v>
      </c>
      <c r="I1920" s="130">
        <v>4843.1499999999996</v>
      </c>
      <c r="J1920" s="130">
        <v>4843.1499999999996</v>
      </c>
      <c r="K1920" s="130">
        <v>4843.1499999999996</v>
      </c>
      <c r="L1920" s="130">
        <v>4843.1499999999996</v>
      </c>
      <c r="M1920" s="130">
        <v>4843.1499999999996</v>
      </c>
      <c r="N1920" s="37"/>
      <c r="O1920" s="130"/>
      <c r="P1920" s="37"/>
      <c r="Q1920" s="37"/>
      <c r="R1920" s="37"/>
      <c r="S1920" s="37"/>
    </row>
    <row r="1921" spans="2:19">
      <c r="B1921" s="6">
        <v>2004</v>
      </c>
      <c r="C1921" s="37"/>
      <c r="D1921" s="37"/>
      <c r="E1921" s="37"/>
      <c r="F1921" s="130">
        <v>54469.23</v>
      </c>
      <c r="G1921" s="130">
        <v>54469.23</v>
      </c>
      <c r="H1921" s="130">
        <v>54469.23</v>
      </c>
      <c r="I1921" s="130">
        <v>54469.23</v>
      </c>
      <c r="J1921" s="130">
        <v>54469.23</v>
      </c>
      <c r="K1921" s="130">
        <v>54469.23</v>
      </c>
      <c r="L1921" s="130">
        <v>54469.23</v>
      </c>
      <c r="M1921" s="130">
        <v>54469.23</v>
      </c>
      <c r="N1921" s="37"/>
      <c r="O1921" s="130"/>
      <c r="P1921" s="37"/>
      <c r="Q1921" s="37"/>
      <c r="R1921" s="37"/>
      <c r="S1921" s="37"/>
    </row>
    <row r="1922" spans="2:19">
      <c r="B1922" s="6">
        <v>2003</v>
      </c>
      <c r="C1922" s="37"/>
      <c r="D1922" s="37"/>
      <c r="E1922" s="37"/>
      <c r="F1922" s="130">
        <v>0</v>
      </c>
      <c r="G1922" s="130">
        <v>0</v>
      </c>
      <c r="H1922" s="130">
        <v>0</v>
      </c>
      <c r="I1922" s="130">
        <v>0</v>
      </c>
      <c r="J1922" s="130">
        <v>0</v>
      </c>
      <c r="K1922" s="130">
        <v>0</v>
      </c>
      <c r="L1922" s="130">
        <v>0</v>
      </c>
      <c r="M1922" s="130">
        <v>0</v>
      </c>
      <c r="N1922" s="37"/>
      <c r="O1922" s="130"/>
      <c r="P1922" s="37"/>
      <c r="Q1922" s="37"/>
      <c r="R1922" s="37"/>
      <c r="S1922" s="37"/>
    </row>
    <row r="1923" spans="2:19">
      <c r="B1923" s="6">
        <v>2002</v>
      </c>
      <c r="C1923" s="37"/>
      <c r="D1923" s="37"/>
      <c r="E1923" s="37"/>
      <c r="F1923" s="130">
        <v>145063.25</v>
      </c>
      <c r="G1923" s="130">
        <v>145063.25</v>
      </c>
      <c r="H1923" s="130">
        <v>145063.25</v>
      </c>
      <c r="I1923" s="130">
        <v>145063.25</v>
      </c>
      <c r="J1923" s="130">
        <v>145063.25</v>
      </c>
      <c r="K1923" s="130">
        <v>145063.25</v>
      </c>
      <c r="L1923" s="130">
        <v>145063.25</v>
      </c>
      <c r="M1923" s="130">
        <v>145063.25</v>
      </c>
      <c r="N1923" s="37"/>
      <c r="O1923" s="130"/>
      <c r="P1923" s="37"/>
      <c r="Q1923" s="37"/>
      <c r="R1923" s="37"/>
      <c r="S1923" s="37"/>
    </row>
    <row r="1924" spans="2:19">
      <c r="B1924" s="6">
        <v>2001</v>
      </c>
      <c r="C1924" s="37"/>
      <c r="D1924" s="37"/>
      <c r="E1924" s="37"/>
      <c r="F1924" s="130">
        <v>44747.55</v>
      </c>
      <c r="G1924" s="130">
        <v>44747.55</v>
      </c>
      <c r="H1924" s="130">
        <v>44747.55</v>
      </c>
      <c r="I1924" s="130">
        <v>44747.55</v>
      </c>
      <c r="J1924" s="130">
        <v>44747.55</v>
      </c>
      <c r="K1924" s="130">
        <v>44747.55</v>
      </c>
      <c r="L1924" s="130">
        <v>44747.55</v>
      </c>
      <c r="M1924" s="130">
        <v>44747.55</v>
      </c>
      <c r="N1924" s="37"/>
      <c r="O1924" s="130"/>
      <c r="P1924" s="37"/>
      <c r="Q1924" s="37"/>
      <c r="R1924" s="37"/>
      <c r="S1924" s="37"/>
    </row>
    <row r="1925" spans="2:19">
      <c r="B1925" s="6">
        <v>2000</v>
      </c>
      <c r="C1925" s="37"/>
      <c r="D1925" s="37"/>
      <c r="E1925" s="37"/>
      <c r="F1925" s="130">
        <v>104216.24</v>
      </c>
      <c r="G1925" s="130">
        <v>104216.24</v>
      </c>
      <c r="H1925" s="130">
        <v>104216.24</v>
      </c>
      <c r="I1925" s="130">
        <v>104216.24</v>
      </c>
      <c r="J1925" s="130">
        <v>104216.24</v>
      </c>
      <c r="K1925" s="130">
        <v>104216.24</v>
      </c>
      <c r="L1925" s="130">
        <v>104216.24</v>
      </c>
      <c r="M1925" s="130">
        <v>104216.24</v>
      </c>
      <c r="N1925" s="37"/>
      <c r="O1925" s="130"/>
      <c r="P1925" s="37"/>
      <c r="Q1925" s="37"/>
      <c r="R1925" s="37"/>
      <c r="S1925" s="37"/>
    </row>
    <row r="1926" spans="2:19">
      <c r="B1926" s="6">
        <v>1999</v>
      </c>
      <c r="C1926" s="37"/>
      <c r="D1926" s="37"/>
      <c r="E1926" s="37"/>
      <c r="F1926" s="130">
        <v>37277.25</v>
      </c>
      <c r="G1926" s="130">
        <v>37277.25</v>
      </c>
      <c r="H1926" s="130">
        <v>37277.25</v>
      </c>
      <c r="I1926" s="130">
        <v>37277.25</v>
      </c>
      <c r="J1926" s="130">
        <v>37277.25</v>
      </c>
      <c r="K1926" s="130">
        <v>37277.25</v>
      </c>
      <c r="L1926" s="130">
        <v>37277.25</v>
      </c>
      <c r="M1926" s="130">
        <v>37277.25</v>
      </c>
      <c r="N1926" s="37"/>
      <c r="O1926" s="130"/>
      <c r="P1926" s="37"/>
      <c r="Q1926" s="37"/>
      <c r="R1926" s="37"/>
      <c r="S1926" s="37"/>
    </row>
    <row r="1927" spans="2:19">
      <c r="B1927" s="6">
        <v>1998</v>
      </c>
      <c r="C1927" s="37"/>
      <c r="D1927" s="37"/>
      <c r="E1927" s="37"/>
      <c r="F1927" s="130">
        <v>37374.32</v>
      </c>
      <c r="G1927" s="130">
        <v>37374.32</v>
      </c>
      <c r="H1927" s="130">
        <v>37374.32</v>
      </c>
      <c r="I1927" s="130">
        <v>37374.32</v>
      </c>
      <c r="J1927" s="130">
        <v>37374.32</v>
      </c>
      <c r="K1927" s="130">
        <v>37374.32</v>
      </c>
      <c r="L1927" s="130">
        <v>37374.32</v>
      </c>
      <c r="M1927" s="130">
        <v>37374.32</v>
      </c>
      <c r="N1927" s="37"/>
      <c r="O1927" s="130"/>
      <c r="P1927" s="37"/>
      <c r="Q1927" s="37"/>
      <c r="R1927" s="37"/>
      <c r="S1927" s="37"/>
    </row>
    <row r="1928" spans="2:19">
      <c r="B1928" s="6">
        <v>1997</v>
      </c>
      <c r="C1928" s="37"/>
      <c r="D1928" s="37"/>
      <c r="E1928" s="37"/>
      <c r="F1928" s="130">
        <v>85573</v>
      </c>
      <c r="G1928" s="130">
        <v>85573</v>
      </c>
      <c r="H1928" s="130">
        <v>85573</v>
      </c>
      <c r="I1928" s="130">
        <v>81364.98</v>
      </c>
      <c r="J1928" s="130">
        <v>81364.98</v>
      </c>
      <c r="K1928" s="130">
        <v>81364.98</v>
      </c>
      <c r="L1928" s="130">
        <v>81364.98</v>
      </c>
      <c r="M1928" s="130">
        <v>81364.98</v>
      </c>
      <c r="N1928" s="37"/>
      <c r="O1928" s="130"/>
      <c r="P1928" s="37"/>
      <c r="Q1928" s="37"/>
      <c r="R1928" s="37"/>
      <c r="S1928" s="37"/>
    </row>
    <row r="1929" spans="2:19">
      <c r="B1929" s="6">
        <v>1996</v>
      </c>
      <c r="C1929" s="37"/>
      <c r="D1929" s="37"/>
      <c r="E1929" s="37"/>
      <c r="F1929" s="130">
        <v>176011.9</v>
      </c>
      <c r="G1929" s="130">
        <v>176011.9</v>
      </c>
      <c r="H1929" s="130">
        <v>176011.9</v>
      </c>
      <c r="I1929" s="130">
        <v>176011.9</v>
      </c>
      <c r="J1929" s="130">
        <v>176011.9</v>
      </c>
      <c r="K1929" s="130">
        <v>176011.9</v>
      </c>
      <c r="L1929" s="130">
        <v>176011.9</v>
      </c>
      <c r="M1929" s="130">
        <v>176011.9</v>
      </c>
      <c r="N1929" s="37"/>
      <c r="O1929" s="130"/>
      <c r="P1929" s="37"/>
      <c r="Q1929" s="37"/>
      <c r="R1929" s="37"/>
      <c r="S1929" s="37"/>
    </row>
    <row r="1930" spans="2:19">
      <c r="B1930" s="6">
        <v>1995</v>
      </c>
      <c r="C1930" s="37"/>
      <c r="D1930" s="37"/>
      <c r="E1930" s="37"/>
      <c r="F1930" s="130">
        <v>145396</v>
      </c>
      <c r="G1930" s="130">
        <v>145396</v>
      </c>
      <c r="H1930" s="130">
        <v>145396</v>
      </c>
      <c r="I1930" s="130">
        <v>145242.32999999999</v>
      </c>
      <c r="J1930" s="130">
        <v>145242.32999999999</v>
      </c>
      <c r="K1930" s="130">
        <v>145242.32999999999</v>
      </c>
      <c r="L1930" s="130">
        <v>145242.32999999999</v>
      </c>
      <c r="M1930" s="130">
        <v>145242.32999999999</v>
      </c>
      <c r="N1930" s="37"/>
      <c r="O1930" s="130"/>
      <c r="P1930" s="37"/>
      <c r="Q1930" s="37"/>
      <c r="R1930" s="37"/>
      <c r="S1930" s="37"/>
    </row>
    <row r="1931" spans="2:19">
      <c r="B1931" s="6">
        <v>1994</v>
      </c>
      <c r="C1931" s="37"/>
      <c r="D1931" s="37"/>
      <c r="E1931" s="37"/>
      <c r="F1931" s="130">
        <v>159942.85</v>
      </c>
      <c r="G1931" s="130">
        <v>159942.85</v>
      </c>
      <c r="H1931" s="130">
        <v>159942.85</v>
      </c>
      <c r="I1931" s="130">
        <v>159942.85</v>
      </c>
      <c r="J1931" s="130">
        <v>159942.85</v>
      </c>
      <c r="K1931" s="130">
        <v>159942.85</v>
      </c>
      <c r="L1931" s="130">
        <v>159942.85</v>
      </c>
      <c r="M1931" s="130">
        <v>159942.85</v>
      </c>
      <c r="N1931" s="37"/>
      <c r="O1931" s="130"/>
      <c r="P1931" s="37"/>
      <c r="Q1931" s="37"/>
      <c r="R1931" s="37"/>
      <c r="S1931" s="37"/>
    </row>
    <row r="1932" spans="2:19">
      <c r="B1932" s="6">
        <v>1993</v>
      </c>
      <c r="C1932" s="37"/>
      <c r="D1932" s="37"/>
      <c r="E1932" s="37"/>
      <c r="F1932" s="130">
        <v>198337.1</v>
      </c>
      <c r="G1932" s="130">
        <v>198337.1</v>
      </c>
      <c r="H1932" s="130">
        <v>198337.1</v>
      </c>
      <c r="I1932" s="130">
        <v>198337.1</v>
      </c>
      <c r="J1932" s="130">
        <v>198337.1</v>
      </c>
      <c r="K1932" s="130">
        <v>198337.1</v>
      </c>
      <c r="L1932" s="130">
        <v>198337.1</v>
      </c>
      <c r="M1932" s="130">
        <v>198337.1</v>
      </c>
      <c r="N1932" s="37"/>
      <c r="O1932" s="130"/>
      <c r="P1932" s="37"/>
      <c r="Q1932" s="37"/>
      <c r="R1932" s="37"/>
      <c r="S1932" s="37"/>
    </row>
    <row r="1933" spans="2:19">
      <c r="B1933" s="6">
        <v>1992</v>
      </c>
      <c r="C1933" s="37"/>
      <c r="D1933" s="37"/>
      <c r="E1933" s="37"/>
      <c r="F1933" s="130">
        <v>414226.16</v>
      </c>
      <c r="G1933" s="130">
        <v>414226.16</v>
      </c>
      <c r="H1933" s="130">
        <v>414226.16</v>
      </c>
      <c r="I1933" s="130">
        <v>414226.16</v>
      </c>
      <c r="J1933" s="130">
        <v>414226.16</v>
      </c>
      <c r="K1933" s="130">
        <v>414226.16</v>
      </c>
      <c r="L1933" s="130">
        <v>414226.16</v>
      </c>
      <c r="M1933" s="130">
        <v>414226.16</v>
      </c>
      <c r="N1933" s="37"/>
      <c r="O1933" s="130"/>
      <c r="P1933" s="37"/>
      <c r="Q1933" s="37"/>
      <c r="R1933" s="37"/>
      <c r="S1933" s="37"/>
    </row>
    <row r="1934" spans="2:19">
      <c r="B1934" s="6">
        <v>1991</v>
      </c>
      <c r="C1934" s="37"/>
      <c r="D1934" s="37"/>
      <c r="E1934" s="37"/>
      <c r="F1934" s="130">
        <v>70857.399999999994</v>
      </c>
      <c r="G1934" s="130">
        <v>70857.399999999994</v>
      </c>
      <c r="H1934" s="130">
        <v>70857.399999999994</v>
      </c>
      <c r="I1934" s="130">
        <v>70857.399999999994</v>
      </c>
      <c r="J1934" s="130">
        <v>70857.399999999994</v>
      </c>
      <c r="K1934" s="130">
        <v>70857.399999999994</v>
      </c>
      <c r="L1934" s="130">
        <v>70857.399999999994</v>
      </c>
      <c r="M1934" s="130">
        <v>70857.399999999994</v>
      </c>
      <c r="N1934" s="37"/>
      <c r="O1934" s="130"/>
      <c r="P1934" s="37"/>
      <c r="Q1934" s="37"/>
      <c r="R1934" s="37"/>
      <c r="S1934" s="37"/>
    </row>
    <row r="1935" spans="2:19">
      <c r="B1935" s="6">
        <v>1990</v>
      </c>
      <c r="C1935" s="37"/>
      <c r="D1935" s="37"/>
      <c r="E1935" s="37"/>
      <c r="F1935" s="130">
        <v>267011</v>
      </c>
      <c r="G1935" s="130">
        <v>267011</v>
      </c>
      <c r="H1935" s="130">
        <v>267011</v>
      </c>
      <c r="I1935" s="130">
        <v>267008</v>
      </c>
      <c r="J1935" s="130">
        <v>267008</v>
      </c>
      <c r="K1935" s="130">
        <v>267008</v>
      </c>
      <c r="L1935" s="130">
        <v>267008</v>
      </c>
      <c r="M1935" s="130">
        <v>267008</v>
      </c>
      <c r="N1935" s="37"/>
      <c r="O1935" s="130"/>
      <c r="P1935" s="37"/>
      <c r="Q1935" s="37"/>
      <c r="R1935" s="37"/>
      <c r="S1935" s="37"/>
    </row>
    <row r="1936" spans="2:19">
      <c r="B1936" s="6">
        <v>1989</v>
      </c>
      <c r="C1936" s="37"/>
      <c r="D1936" s="37"/>
      <c r="E1936" s="37"/>
      <c r="F1936" s="130">
        <v>126007.46</v>
      </c>
      <c r="G1936" s="130">
        <v>126007.46</v>
      </c>
      <c r="H1936" s="130">
        <v>126007.46</v>
      </c>
      <c r="I1936" s="130">
        <v>126007.46</v>
      </c>
      <c r="J1936" s="130">
        <v>126007.46</v>
      </c>
      <c r="K1936" s="130">
        <v>126007.46</v>
      </c>
      <c r="L1936" s="130">
        <v>126007.46</v>
      </c>
      <c r="M1936" s="130">
        <v>126007.46</v>
      </c>
      <c r="N1936" s="37"/>
      <c r="O1936" s="130"/>
      <c r="P1936" s="37"/>
      <c r="Q1936" s="37"/>
      <c r="R1936" s="37"/>
      <c r="S1936" s="37"/>
    </row>
    <row r="1937" spans="2:19">
      <c r="B1937" s="6">
        <v>1988</v>
      </c>
      <c r="C1937" s="37"/>
      <c r="D1937" s="37"/>
      <c r="E1937" s="37"/>
      <c r="F1937" s="130">
        <v>194553.23</v>
      </c>
      <c r="G1937" s="130">
        <v>194553.23</v>
      </c>
      <c r="H1937" s="130">
        <v>194553.23</v>
      </c>
      <c r="I1937" s="130">
        <v>194553.23</v>
      </c>
      <c r="J1937" s="130">
        <v>194553.23</v>
      </c>
      <c r="K1937" s="130">
        <v>194553.23</v>
      </c>
      <c r="L1937" s="130">
        <v>194553.23</v>
      </c>
      <c r="M1937" s="130">
        <v>194553.23</v>
      </c>
      <c r="N1937" s="37"/>
      <c r="O1937" s="130"/>
      <c r="P1937" s="37"/>
      <c r="Q1937" s="37"/>
      <c r="R1937" s="37"/>
      <c r="S1937" s="37"/>
    </row>
    <row r="1938" spans="2:19">
      <c r="B1938" s="6">
        <v>1987</v>
      </c>
      <c r="C1938" s="37"/>
      <c r="D1938" s="37"/>
      <c r="E1938" s="37"/>
      <c r="F1938" s="130">
        <v>97503</v>
      </c>
      <c r="G1938" s="130">
        <v>97503</v>
      </c>
      <c r="H1938" s="130">
        <v>97503</v>
      </c>
      <c r="I1938" s="130">
        <v>96954.73</v>
      </c>
      <c r="J1938" s="130">
        <v>96954.73</v>
      </c>
      <c r="K1938" s="130">
        <v>96954.73</v>
      </c>
      <c r="L1938" s="130">
        <v>96954.73</v>
      </c>
      <c r="M1938" s="130">
        <v>96954.73</v>
      </c>
      <c r="N1938" s="37"/>
      <c r="O1938" s="130"/>
      <c r="P1938" s="37"/>
      <c r="Q1938" s="37"/>
      <c r="R1938" s="37"/>
      <c r="S1938" s="37"/>
    </row>
    <row r="1939" spans="2:19">
      <c r="B1939" s="6">
        <v>1986</v>
      </c>
      <c r="C1939" s="37"/>
      <c r="D1939" s="37"/>
      <c r="E1939" s="37"/>
      <c r="F1939" s="130">
        <v>46189.599999999999</v>
      </c>
      <c r="G1939" s="130">
        <v>46189.599999999999</v>
      </c>
      <c r="H1939" s="130">
        <v>46189.599999999999</v>
      </c>
      <c r="I1939" s="130">
        <v>46189.599999999999</v>
      </c>
      <c r="J1939" s="130">
        <v>46189.599999999999</v>
      </c>
      <c r="K1939" s="130">
        <v>46189.599999999999</v>
      </c>
      <c r="L1939" s="130">
        <v>46189.599999999999</v>
      </c>
      <c r="M1939" s="130">
        <v>46189.599999999999</v>
      </c>
      <c r="N1939" s="37"/>
      <c r="O1939" s="130"/>
      <c r="P1939" s="37"/>
      <c r="Q1939" s="37"/>
      <c r="R1939" s="37"/>
      <c r="S1939" s="37"/>
    </row>
    <row r="1940" spans="2:19">
      <c r="B1940" s="6">
        <v>1985</v>
      </c>
      <c r="C1940" s="37"/>
      <c r="D1940" s="37"/>
      <c r="E1940" s="37"/>
      <c r="F1940" s="130">
        <v>101040.99</v>
      </c>
      <c r="G1940" s="130">
        <v>101040.99</v>
      </c>
      <c r="H1940" s="130">
        <v>101040.99</v>
      </c>
      <c r="I1940" s="130">
        <v>101040.99</v>
      </c>
      <c r="J1940" s="130">
        <v>101040.99</v>
      </c>
      <c r="K1940" s="130">
        <v>101040.99</v>
      </c>
      <c r="L1940" s="130">
        <v>101040.99</v>
      </c>
      <c r="M1940" s="130">
        <v>101040.99</v>
      </c>
      <c r="N1940" s="37"/>
      <c r="O1940" s="130"/>
      <c r="P1940" s="37"/>
      <c r="Q1940" s="37"/>
      <c r="R1940" s="37"/>
      <c r="S1940" s="37"/>
    </row>
    <row r="1941" spans="2:19">
      <c r="B1941" s="6">
        <v>1984</v>
      </c>
      <c r="C1941" s="37"/>
      <c r="D1941" s="37"/>
      <c r="E1941" s="37"/>
      <c r="F1941" s="130">
        <v>220724.71</v>
      </c>
      <c r="G1941" s="130">
        <v>220724.71</v>
      </c>
      <c r="H1941" s="130">
        <v>220724.71</v>
      </c>
      <c r="I1941" s="130">
        <v>220724.71</v>
      </c>
      <c r="J1941" s="130">
        <v>220724.71</v>
      </c>
      <c r="K1941" s="130">
        <v>220724.71</v>
      </c>
      <c r="L1941" s="130">
        <v>220724.71</v>
      </c>
      <c r="M1941" s="130">
        <v>220724.71</v>
      </c>
      <c r="N1941" s="37"/>
      <c r="O1941" s="130"/>
      <c r="P1941" s="37"/>
      <c r="Q1941" s="37"/>
      <c r="R1941" s="37"/>
      <c r="S1941" s="37"/>
    </row>
    <row r="1942" spans="2:19">
      <c r="B1942" s="6">
        <v>1983</v>
      </c>
      <c r="C1942" s="37"/>
      <c r="D1942" s="37"/>
      <c r="E1942" s="37"/>
      <c r="F1942" s="130">
        <v>115087.79</v>
      </c>
      <c r="G1942" s="130">
        <v>115087.79</v>
      </c>
      <c r="H1942" s="130">
        <v>115087.79</v>
      </c>
      <c r="I1942" s="130">
        <v>115087.79</v>
      </c>
      <c r="J1942" s="130">
        <v>115087.79</v>
      </c>
      <c r="K1942" s="130">
        <v>115087.79</v>
      </c>
      <c r="L1942" s="130">
        <v>115087.79</v>
      </c>
      <c r="M1942" s="130">
        <v>115087.79</v>
      </c>
      <c r="N1942" s="37"/>
      <c r="O1942" s="130"/>
      <c r="P1942" s="37"/>
      <c r="Q1942" s="37"/>
      <c r="R1942" s="37"/>
      <c r="S1942" s="37"/>
    </row>
    <row r="1943" spans="2:19">
      <c r="B1943" s="6">
        <v>1982</v>
      </c>
      <c r="C1943" s="37"/>
      <c r="D1943" s="37"/>
      <c r="E1943" s="37"/>
      <c r="F1943" s="130">
        <v>78295.179999999993</v>
      </c>
      <c r="G1943" s="130">
        <v>78295.179999999993</v>
      </c>
      <c r="H1943" s="130">
        <v>78295.179999999993</v>
      </c>
      <c r="I1943" s="130">
        <v>78295.179999999993</v>
      </c>
      <c r="J1943" s="130">
        <v>78295.179999999993</v>
      </c>
      <c r="K1943" s="130">
        <v>78295.179999999993</v>
      </c>
      <c r="L1943" s="130">
        <v>78295.179999999993</v>
      </c>
      <c r="M1943" s="130">
        <v>78295.179999999993</v>
      </c>
      <c r="N1943" s="37"/>
      <c r="O1943" s="130"/>
      <c r="P1943" s="37"/>
      <c r="Q1943" s="37"/>
      <c r="R1943" s="37"/>
      <c r="S1943" s="37"/>
    </row>
    <row r="1944" spans="2:19">
      <c r="B1944" s="6">
        <v>1981</v>
      </c>
      <c r="C1944" s="37"/>
      <c r="D1944" s="37"/>
      <c r="E1944" s="37"/>
      <c r="F1944" s="130">
        <v>28109.29</v>
      </c>
      <c r="G1944" s="130">
        <v>28109.29</v>
      </c>
      <c r="H1944" s="130">
        <v>28109.29</v>
      </c>
      <c r="I1944" s="130">
        <v>28109.29</v>
      </c>
      <c r="J1944" s="130">
        <v>28109.29</v>
      </c>
      <c r="K1944" s="130">
        <v>28109.29</v>
      </c>
      <c r="L1944" s="130">
        <v>28109.29</v>
      </c>
      <c r="M1944" s="130">
        <v>28109.29</v>
      </c>
      <c r="N1944" s="37"/>
      <c r="O1944" s="130"/>
      <c r="P1944" s="37"/>
      <c r="Q1944" s="37"/>
      <c r="R1944" s="37"/>
      <c r="S1944" s="37"/>
    </row>
    <row r="1945" spans="2:19">
      <c r="B1945" s="6">
        <v>1980</v>
      </c>
      <c r="C1945" s="37"/>
      <c r="D1945" s="37"/>
      <c r="E1945" s="37"/>
      <c r="F1945" s="130">
        <v>91135.23</v>
      </c>
      <c r="G1945" s="130">
        <v>91135.23</v>
      </c>
      <c r="H1945" s="130">
        <v>91135.23</v>
      </c>
      <c r="I1945" s="130">
        <v>91135.23</v>
      </c>
      <c r="J1945" s="130">
        <v>91135.23</v>
      </c>
      <c r="K1945" s="130">
        <v>91135.23</v>
      </c>
      <c r="L1945" s="130">
        <v>91135.23</v>
      </c>
      <c r="M1945" s="130">
        <v>91135.23</v>
      </c>
      <c r="N1945" s="37"/>
      <c r="O1945" s="130"/>
      <c r="P1945" s="37"/>
      <c r="Q1945" s="37"/>
      <c r="R1945" s="37"/>
      <c r="S1945" s="37"/>
    </row>
    <row r="1946" spans="2:19">
      <c r="B1946" s="6">
        <v>1979</v>
      </c>
      <c r="C1946" s="37"/>
      <c r="D1946" s="37"/>
      <c r="E1946" s="37"/>
      <c r="F1946" s="130">
        <v>170109</v>
      </c>
      <c r="G1946" s="130">
        <v>170109</v>
      </c>
      <c r="H1946" s="130">
        <v>170109</v>
      </c>
      <c r="I1946" s="130">
        <v>120498.34</v>
      </c>
      <c r="J1946" s="130">
        <v>120498.34</v>
      </c>
      <c r="K1946" s="130">
        <v>120498.34</v>
      </c>
      <c r="L1946" s="130">
        <v>120498.34</v>
      </c>
      <c r="M1946" s="130">
        <v>120498.34</v>
      </c>
      <c r="N1946" s="37"/>
      <c r="O1946" s="130"/>
      <c r="P1946" s="37"/>
      <c r="Q1946" s="37"/>
      <c r="R1946" s="37"/>
      <c r="S1946" s="37"/>
    </row>
    <row r="1947" spans="2:19">
      <c r="B1947" s="6">
        <v>1978</v>
      </c>
      <c r="C1947" s="37"/>
      <c r="D1947" s="37"/>
      <c r="E1947" s="37"/>
      <c r="F1947" s="130">
        <v>112409.96</v>
      </c>
      <c r="G1947" s="130">
        <v>112409.96</v>
      </c>
      <c r="H1947" s="130">
        <v>112409.96</v>
      </c>
      <c r="I1947" s="130">
        <v>112409.96</v>
      </c>
      <c r="J1947" s="130">
        <v>112409.96</v>
      </c>
      <c r="K1947" s="130">
        <v>112409.96</v>
      </c>
      <c r="L1947" s="130">
        <v>112409.96</v>
      </c>
      <c r="M1947" s="130">
        <v>112409.96</v>
      </c>
      <c r="N1947" s="37"/>
      <c r="O1947" s="130"/>
      <c r="P1947" s="37"/>
      <c r="Q1947" s="37"/>
      <c r="R1947" s="37"/>
      <c r="S1947" s="37"/>
    </row>
    <row r="1948" spans="2:19">
      <c r="B1948" s="6">
        <v>1977</v>
      </c>
      <c r="C1948" s="37"/>
      <c r="D1948" s="37"/>
      <c r="E1948" s="37"/>
      <c r="F1948" s="130">
        <v>101647.7</v>
      </c>
      <c r="G1948" s="130">
        <v>101647.7</v>
      </c>
      <c r="H1948" s="130">
        <v>101647.7</v>
      </c>
      <c r="I1948" s="130">
        <v>101647.7</v>
      </c>
      <c r="J1948" s="130">
        <v>101647.7</v>
      </c>
      <c r="K1948" s="130">
        <v>101647.7</v>
      </c>
      <c r="L1948" s="130">
        <v>101647.7</v>
      </c>
      <c r="M1948" s="130">
        <v>101647.7</v>
      </c>
      <c r="N1948" s="130"/>
      <c r="O1948" s="130"/>
      <c r="P1948" s="37"/>
      <c r="Q1948" s="37"/>
      <c r="R1948" s="37"/>
      <c r="S1948" s="37"/>
    </row>
    <row r="1949" spans="2:19">
      <c r="B1949" s="6">
        <v>1976</v>
      </c>
      <c r="C1949" s="37"/>
      <c r="D1949" s="37"/>
      <c r="E1949" s="37"/>
      <c r="F1949" s="130">
        <v>87800</v>
      </c>
      <c r="G1949" s="130">
        <v>87800</v>
      </c>
      <c r="H1949" s="130">
        <v>87800</v>
      </c>
      <c r="I1949" s="130">
        <v>87528.15</v>
      </c>
      <c r="J1949" s="130">
        <v>87528.15</v>
      </c>
      <c r="K1949" s="130">
        <v>87528.15</v>
      </c>
      <c r="L1949" s="130">
        <v>87528.15</v>
      </c>
      <c r="M1949" s="130">
        <v>87528.15</v>
      </c>
      <c r="N1949" s="37"/>
      <c r="O1949" s="130"/>
      <c r="P1949" s="37"/>
      <c r="Q1949" s="37"/>
      <c r="R1949" s="37"/>
      <c r="S1949" s="37"/>
    </row>
    <row r="1950" spans="2:19">
      <c r="B1950" s="6">
        <v>1975</v>
      </c>
      <c r="C1950" s="37"/>
      <c r="D1950" s="37"/>
      <c r="E1950" s="37"/>
      <c r="F1950" s="130">
        <v>115333</v>
      </c>
      <c r="G1950" s="130">
        <v>115333</v>
      </c>
      <c r="H1950" s="130">
        <v>115333</v>
      </c>
      <c r="I1950" s="130">
        <v>116547.3</v>
      </c>
      <c r="J1950" s="130">
        <v>116547.3</v>
      </c>
      <c r="K1950" s="130">
        <v>116547.3</v>
      </c>
      <c r="L1950" s="130">
        <v>116547.3</v>
      </c>
      <c r="M1950" s="130">
        <v>116547.3</v>
      </c>
      <c r="N1950" s="37"/>
      <c r="O1950" s="130"/>
      <c r="P1950" s="37"/>
      <c r="Q1950" s="37"/>
      <c r="R1950" s="37"/>
      <c r="S1950" s="37"/>
    </row>
    <row r="1951" spans="2:19">
      <c r="B1951" s="6">
        <v>1974</v>
      </c>
      <c r="C1951" s="37"/>
      <c r="D1951" s="37"/>
      <c r="E1951" s="37"/>
      <c r="F1951" s="130">
        <v>204530</v>
      </c>
      <c r="G1951" s="130">
        <v>204530</v>
      </c>
      <c r="H1951" s="130">
        <v>204530</v>
      </c>
      <c r="I1951" s="130">
        <v>190428.11</v>
      </c>
      <c r="J1951" s="130">
        <v>190428.11</v>
      </c>
      <c r="K1951" s="130">
        <v>190428.11</v>
      </c>
      <c r="L1951" s="130">
        <v>190428.11</v>
      </c>
      <c r="M1951" s="130">
        <v>190428.11</v>
      </c>
      <c r="N1951" s="37"/>
      <c r="O1951" s="130"/>
      <c r="P1951" s="37"/>
      <c r="Q1951" s="37"/>
      <c r="R1951" s="37"/>
      <c r="S1951" s="37"/>
    </row>
    <row r="1952" spans="2:19">
      <c r="B1952" s="6">
        <v>1973</v>
      </c>
      <c r="C1952" s="37"/>
      <c r="D1952" s="37"/>
      <c r="E1952" s="37"/>
      <c r="F1952" s="130">
        <v>290743.59000000003</v>
      </c>
      <c r="G1952" s="130">
        <v>290743.59000000003</v>
      </c>
      <c r="H1952" s="130">
        <v>290743.59000000003</v>
      </c>
      <c r="I1952" s="130">
        <v>290743.59000000003</v>
      </c>
      <c r="J1952" s="130">
        <v>290743.59000000003</v>
      </c>
      <c r="K1952" s="130">
        <v>290743.59000000003</v>
      </c>
      <c r="L1952" s="130">
        <v>290743.59000000003</v>
      </c>
      <c r="M1952" s="130">
        <v>290743.59000000003</v>
      </c>
      <c r="N1952" s="37"/>
      <c r="O1952" s="130"/>
      <c r="P1952" s="37"/>
      <c r="Q1952" s="37"/>
      <c r="R1952" s="37"/>
      <c r="S1952" s="37"/>
    </row>
    <row r="1953" spans="2:19">
      <c r="B1953" s="6">
        <v>1972</v>
      </c>
      <c r="C1953" s="37"/>
      <c r="D1953" s="37"/>
      <c r="E1953" s="37"/>
      <c r="F1953" s="130">
        <v>94351.41</v>
      </c>
      <c r="G1953" s="130">
        <v>94351.41</v>
      </c>
      <c r="H1953" s="130">
        <v>94351.41</v>
      </c>
      <c r="I1953" s="130">
        <v>94351.41</v>
      </c>
      <c r="J1953" s="130">
        <v>94351.41</v>
      </c>
      <c r="K1953" s="130">
        <v>94351.41</v>
      </c>
      <c r="L1953" s="130">
        <v>94351.41</v>
      </c>
      <c r="M1953" s="130">
        <v>94351.41</v>
      </c>
      <c r="N1953" s="37"/>
      <c r="O1953" s="130"/>
      <c r="P1953" s="37"/>
      <c r="Q1953" s="37"/>
      <c r="R1953" s="37"/>
      <c r="S1953" s="37"/>
    </row>
    <row r="1954" spans="2:19">
      <c r="B1954" s="6">
        <v>1971</v>
      </c>
      <c r="C1954" s="37"/>
      <c r="D1954" s="37"/>
      <c r="E1954" s="37"/>
      <c r="F1954" s="130">
        <v>107977</v>
      </c>
      <c r="G1954" s="130">
        <v>107977</v>
      </c>
      <c r="H1954" s="130">
        <v>107977</v>
      </c>
      <c r="I1954" s="130">
        <v>98564.88</v>
      </c>
      <c r="J1954" s="130">
        <v>98564.88</v>
      </c>
      <c r="K1954" s="130">
        <v>98564.88</v>
      </c>
      <c r="L1954" s="130">
        <v>98564.88</v>
      </c>
      <c r="M1954" s="130">
        <v>98564.88</v>
      </c>
      <c r="N1954" s="37"/>
      <c r="O1954" s="130"/>
      <c r="P1954" s="37"/>
      <c r="Q1954" s="37"/>
      <c r="R1954" s="37"/>
      <c r="S1954" s="37"/>
    </row>
    <row r="1955" spans="2:19">
      <c r="B1955" s="6">
        <v>1970</v>
      </c>
      <c r="C1955" s="37"/>
      <c r="D1955" s="37"/>
      <c r="E1955" s="37"/>
      <c r="F1955" s="130">
        <v>64636</v>
      </c>
      <c r="G1955" s="130">
        <v>64636</v>
      </c>
      <c r="H1955" s="130">
        <v>64636</v>
      </c>
      <c r="I1955" s="130">
        <v>64040.5</v>
      </c>
      <c r="J1955" s="130">
        <v>64040.5</v>
      </c>
      <c r="K1955" s="130">
        <v>64040.5</v>
      </c>
      <c r="L1955" s="130">
        <v>64040.5</v>
      </c>
      <c r="M1955" s="130">
        <v>64040.5</v>
      </c>
      <c r="N1955" s="37"/>
      <c r="O1955" s="130"/>
      <c r="P1955" s="37"/>
      <c r="Q1955" s="37"/>
      <c r="R1955" s="37"/>
      <c r="S1955" s="37"/>
    </row>
    <row r="1956" spans="2:19">
      <c r="B1956" s="6">
        <v>1969</v>
      </c>
      <c r="C1956" s="37"/>
      <c r="D1956" s="37"/>
      <c r="E1956" s="37"/>
      <c r="F1956" s="130">
        <v>45699.199999999997</v>
      </c>
      <c r="G1956" s="130">
        <v>45699.199999999997</v>
      </c>
      <c r="H1956" s="130">
        <v>45699.199999999997</v>
      </c>
      <c r="I1956" s="130">
        <v>45699.199999999997</v>
      </c>
      <c r="J1956" s="130">
        <v>45699.199999999997</v>
      </c>
      <c r="K1956" s="130">
        <v>45699.199999999997</v>
      </c>
      <c r="L1956" s="130">
        <v>45699.199999999997</v>
      </c>
      <c r="M1956" s="130">
        <v>45699.199999999997</v>
      </c>
      <c r="N1956" s="37"/>
      <c r="O1956" s="130"/>
      <c r="P1956" s="37"/>
      <c r="Q1956" s="37"/>
      <c r="R1956" s="37"/>
      <c r="S1956" s="37"/>
    </row>
    <row r="1957" spans="2:19">
      <c r="B1957" s="6">
        <v>1968</v>
      </c>
      <c r="C1957" s="37"/>
      <c r="D1957" s="37"/>
      <c r="E1957" s="37"/>
      <c r="F1957" s="130">
        <v>66993.56</v>
      </c>
      <c r="G1957" s="130">
        <v>66993.56</v>
      </c>
      <c r="H1957" s="130">
        <v>66993.56</v>
      </c>
      <c r="I1957" s="130">
        <v>66993.56</v>
      </c>
      <c r="J1957" s="130">
        <v>66993.56</v>
      </c>
      <c r="K1957" s="130">
        <v>66993.56</v>
      </c>
      <c r="L1957" s="130">
        <v>66993.56</v>
      </c>
      <c r="M1957" s="130">
        <v>66993.56</v>
      </c>
      <c r="N1957" s="37"/>
      <c r="O1957" s="130"/>
      <c r="P1957" s="37"/>
      <c r="Q1957" s="37"/>
      <c r="R1957" s="37"/>
      <c r="S1957" s="37"/>
    </row>
    <row r="1958" spans="2:19">
      <c r="B1958" s="6">
        <v>1967</v>
      </c>
      <c r="C1958" s="37"/>
      <c r="D1958" s="37"/>
      <c r="E1958" s="37"/>
      <c r="F1958" s="130">
        <v>84157</v>
      </c>
      <c r="G1958" s="130">
        <v>84157</v>
      </c>
      <c r="H1958" s="130">
        <v>84157</v>
      </c>
      <c r="I1958" s="130">
        <v>78915.929999999993</v>
      </c>
      <c r="J1958" s="130">
        <v>78915.929999999993</v>
      </c>
      <c r="K1958" s="130">
        <v>78915.929999999993</v>
      </c>
      <c r="L1958" s="130">
        <v>78915.929999999993</v>
      </c>
      <c r="M1958" s="130">
        <v>78915.929999999993</v>
      </c>
      <c r="N1958" s="37"/>
      <c r="O1958" s="130"/>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4619913.4000000004</v>
      </c>
      <c r="G1996" s="8">
        <f>SUM(G1915:G1995)</f>
        <v>4679214.4200000009</v>
      </c>
      <c r="H1996" s="8">
        <f>SUM(H1909:H1995)</f>
        <v>4679214.4200000009</v>
      </c>
      <c r="I1996" s="8">
        <f>SUM(I1909:I1995)</f>
        <v>4663832.8999999994</v>
      </c>
      <c r="J1996" s="8">
        <f t="shared" ref="J1996" si="37">SUM(J1909:J1995)</f>
        <v>4963545.72</v>
      </c>
      <c r="K1996" s="8">
        <f>SUM(K1909:K1995)</f>
        <v>5203678.32</v>
      </c>
      <c r="L1996" s="8">
        <f t="shared" ref="L1996" si="38">SUM(L1909:L1995)</f>
        <v>5719420.9800000004</v>
      </c>
      <c r="M1996" s="8">
        <f>SUM(M1909:M1995)</f>
        <v>4596282.669999999</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131"/>
      <c r="G2005" s="131"/>
      <c r="H2005" s="131"/>
      <c r="I2005" s="131"/>
      <c r="J2005" s="131"/>
      <c r="K2005" s="131"/>
      <c r="L2005" s="130">
        <v>48362.84</v>
      </c>
      <c r="M2005" s="130"/>
      <c r="N2005" s="37"/>
      <c r="O2005" s="37"/>
      <c r="P2005" s="37"/>
      <c r="Q2005" s="37"/>
      <c r="R2005" s="37"/>
      <c r="S2005" s="37"/>
    </row>
    <row r="2006" spans="1:19">
      <c r="B2006" s="6">
        <v>2014</v>
      </c>
      <c r="C2006" s="36"/>
      <c r="D2006" s="36"/>
      <c r="E2006" s="36"/>
      <c r="F2006" s="131"/>
      <c r="G2006" s="131"/>
      <c r="H2006" s="131"/>
      <c r="I2006" s="131"/>
      <c r="J2006" s="131"/>
      <c r="K2006" s="130">
        <v>72775.83</v>
      </c>
      <c r="L2006" s="130">
        <v>72775.83</v>
      </c>
      <c r="M2006" s="130"/>
      <c r="N2006" s="37"/>
      <c r="O2006" s="37"/>
      <c r="P2006" s="37"/>
      <c r="Q2006" s="37"/>
      <c r="R2006" s="37"/>
      <c r="S2006" s="37"/>
    </row>
    <row r="2007" spans="1:19">
      <c r="B2007" s="6">
        <v>2013</v>
      </c>
      <c r="C2007" s="36"/>
      <c r="D2007" s="36"/>
      <c r="E2007" s="36"/>
      <c r="F2007" s="131"/>
      <c r="G2007" s="131"/>
      <c r="H2007" s="131"/>
      <c r="I2007" s="131"/>
      <c r="J2007" s="130">
        <v>14935.6</v>
      </c>
      <c r="K2007" s="130">
        <v>14935.6</v>
      </c>
      <c r="L2007" s="130">
        <v>14935.6</v>
      </c>
      <c r="M2007" s="130"/>
      <c r="N2007" s="37"/>
      <c r="O2007" s="37"/>
      <c r="P2007" s="37"/>
      <c r="Q2007" s="37"/>
      <c r="R2007" s="37"/>
      <c r="S2007" s="37"/>
    </row>
    <row r="2008" spans="1:19">
      <c r="B2008" s="6">
        <v>2012</v>
      </c>
      <c r="C2008" s="36"/>
      <c r="D2008" s="36"/>
      <c r="E2008" s="36"/>
      <c r="F2008" s="131"/>
      <c r="G2008" s="131"/>
      <c r="H2008" s="131"/>
      <c r="I2008" s="130">
        <v>23437.81</v>
      </c>
      <c r="J2008" s="130">
        <v>23437.81</v>
      </c>
      <c r="K2008" s="130">
        <v>23437.81</v>
      </c>
      <c r="L2008" s="130">
        <v>23437.81</v>
      </c>
      <c r="M2008" s="130"/>
      <c r="N2008" s="37"/>
      <c r="O2008" s="37"/>
      <c r="P2008" s="37"/>
      <c r="Q2008" s="37"/>
      <c r="R2008" s="37"/>
      <c r="S2008" s="37"/>
    </row>
    <row r="2009" spans="1:19">
      <c r="B2009" s="6">
        <v>2011</v>
      </c>
      <c r="C2009" s="36"/>
      <c r="D2009" s="36"/>
      <c r="E2009" s="36"/>
      <c r="F2009" s="131"/>
      <c r="G2009" s="131"/>
      <c r="H2009" s="130">
        <v>6154.93</v>
      </c>
      <c r="I2009" s="130">
        <v>30448.37</v>
      </c>
      <c r="J2009" s="130">
        <v>30448.37</v>
      </c>
      <c r="K2009" s="130">
        <v>30448.37</v>
      </c>
      <c r="L2009" s="130">
        <v>30448.37</v>
      </c>
      <c r="M2009" s="130">
        <v>27723.86</v>
      </c>
      <c r="N2009" s="37"/>
      <c r="O2009" s="37"/>
      <c r="P2009" s="37"/>
      <c r="Q2009" s="37"/>
      <c r="R2009" s="37"/>
      <c r="S2009" s="37"/>
    </row>
    <row r="2010" spans="1:19">
      <c r="B2010" s="6">
        <v>2010</v>
      </c>
      <c r="C2010" s="36"/>
      <c r="D2010" s="36"/>
      <c r="E2010" s="36"/>
      <c r="F2010" s="131"/>
      <c r="G2010" s="130"/>
      <c r="H2010" s="130"/>
      <c r="I2010" s="130"/>
      <c r="J2010" s="130"/>
      <c r="K2010" s="130"/>
      <c r="L2010" s="130"/>
      <c r="M2010" s="130"/>
      <c r="N2010" s="37"/>
      <c r="O2010" s="37"/>
      <c r="P2010" s="37"/>
      <c r="Q2010" s="37"/>
      <c r="R2010" s="37"/>
      <c r="S2010" s="37"/>
    </row>
    <row r="2011" spans="1:19">
      <c r="B2011" s="6">
        <v>2009</v>
      </c>
      <c r="C2011" s="36"/>
      <c r="D2011" s="36"/>
      <c r="E2011" s="36"/>
      <c r="F2011" s="130">
        <v>5901</v>
      </c>
      <c r="G2011" s="130">
        <v>5901</v>
      </c>
      <c r="H2011" s="130">
        <v>5901</v>
      </c>
      <c r="I2011" s="130">
        <v>5901</v>
      </c>
      <c r="J2011" s="130">
        <v>5901</v>
      </c>
      <c r="K2011" s="130">
        <v>5901</v>
      </c>
      <c r="L2011" s="130">
        <v>5901</v>
      </c>
      <c r="M2011" s="130">
        <v>5901</v>
      </c>
      <c r="N2011" s="37"/>
      <c r="O2011" s="37"/>
      <c r="P2011" s="37"/>
      <c r="Q2011" s="37"/>
      <c r="R2011" s="37"/>
      <c r="S2011" s="37"/>
    </row>
    <row r="2012" spans="1:19">
      <c r="B2012" s="6">
        <v>2008</v>
      </c>
      <c r="C2012" s="36"/>
      <c r="D2012" s="36"/>
      <c r="E2012" s="37"/>
      <c r="F2012" s="130">
        <v>4353.18</v>
      </c>
      <c r="G2012" s="130">
        <v>4353.18</v>
      </c>
      <c r="H2012" s="130">
        <v>4353.18</v>
      </c>
      <c r="I2012" s="130">
        <v>4353.18</v>
      </c>
      <c r="J2012" s="130">
        <v>4353.18</v>
      </c>
      <c r="K2012" s="130">
        <v>4353.18</v>
      </c>
      <c r="L2012" s="130">
        <v>4353.18</v>
      </c>
      <c r="M2012" s="130">
        <v>4353.18</v>
      </c>
      <c r="N2012" s="37"/>
      <c r="O2012" s="37"/>
      <c r="P2012" s="37"/>
      <c r="Q2012" s="37"/>
      <c r="R2012" s="37"/>
      <c r="S2012" s="37"/>
    </row>
    <row r="2013" spans="1:19">
      <c r="B2013" s="6">
        <v>2007</v>
      </c>
      <c r="C2013" s="36"/>
      <c r="D2013" s="37"/>
      <c r="E2013" s="37"/>
      <c r="F2013" s="130">
        <v>52216.11</v>
      </c>
      <c r="G2013" s="130">
        <v>52216.11</v>
      </c>
      <c r="H2013" s="130">
        <v>52216.11</v>
      </c>
      <c r="I2013" s="130">
        <v>52216.11</v>
      </c>
      <c r="J2013" s="130">
        <v>52216.11</v>
      </c>
      <c r="K2013" s="130">
        <v>52216.11</v>
      </c>
      <c r="L2013" s="130">
        <v>52216.11</v>
      </c>
      <c r="M2013" s="130">
        <v>52216.11</v>
      </c>
      <c r="N2013" s="37"/>
      <c r="O2013" s="37"/>
      <c r="P2013" s="37"/>
      <c r="Q2013" s="37"/>
      <c r="R2013" s="37"/>
      <c r="S2013" s="37"/>
    </row>
    <row r="2014" spans="1:19">
      <c r="B2014" s="6">
        <v>2006</v>
      </c>
      <c r="C2014" s="37"/>
      <c r="D2014" s="37"/>
      <c r="E2014" s="37"/>
      <c r="F2014" s="130">
        <v>46630.91</v>
      </c>
      <c r="G2014" s="130">
        <v>46630.91</v>
      </c>
      <c r="H2014" s="130">
        <v>46630.91</v>
      </c>
      <c r="I2014" s="130">
        <v>46630.91</v>
      </c>
      <c r="J2014" s="130">
        <v>46630.91</v>
      </c>
      <c r="K2014" s="130">
        <v>46630.91</v>
      </c>
      <c r="L2014" s="130">
        <v>46630.91</v>
      </c>
      <c r="M2014" s="130">
        <v>46630.91</v>
      </c>
      <c r="N2014" s="37"/>
      <c r="O2014" s="37"/>
      <c r="P2014" s="37"/>
      <c r="Q2014" s="37"/>
      <c r="R2014" s="37"/>
      <c r="S2014" s="37"/>
    </row>
    <row r="2015" spans="1:19">
      <c r="B2015" s="6">
        <v>2005</v>
      </c>
      <c r="C2015" s="37"/>
      <c r="D2015" s="37"/>
      <c r="E2015" s="37"/>
      <c r="F2015" s="130">
        <v>18587.88</v>
      </c>
      <c r="G2015" s="130">
        <v>18587.88</v>
      </c>
      <c r="H2015" s="130">
        <v>18587.88</v>
      </c>
      <c r="I2015" s="130">
        <v>18587.88</v>
      </c>
      <c r="J2015" s="130">
        <v>18587.88</v>
      </c>
      <c r="K2015" s="130">
        <v>18587.88</v>
      </c>
      <c r="L2015" s="130">
        <v>18587.88</v>
      </c>
      <c r="M2015" s="130">
        <v>18587.88</v>
      </c>
      <c r="N2015" s="37"/>
      <c r="O2015" s="37"/>
      <c r="P2015" s="37"/>
      <c r="Q2015" s="37"/>
      <c r="R2015" s="37"/>
      <c r="S2015" s="37"/>
    </row>
    <row r="2016" spans="1:19">
      <c r="B2016" s="6">
        <v>2004</v>
      </c>
      <c r="C2016" s="37"/>
      <c r="D2016" s="37"/>
      <c r="E2016" s="37"/>
      <c r="F2016" s="130">
        <v>18748.75</v>
      </c>
      <c r="G2016" s="130">
        <v>18748.75</v>
      </c>
      <c r="H2016" s="130">
        <v>18748.75</v>
      </c>
      <c r="I2016" s="130">
        <v>18748.75</v>
      </c>
      <c r="J2016" s="130">
        <v>18748.75</v>
      </c>
      <c r="K2016" s="130">
        <v>18748.75</v>
      </c>
      <c r="L2016" s="130">
        <v>18748.75</v>
      </c>
      <c r="M2016" s="130">
        <v>18748.75</v>
      </c>
      <c r="N2016" s="37"/>
      <c r="O2016" s="37"/>
      <c r="P2016" s="37"/>
      <c r="Q2016" s="37"/>
      <c r="R2016" s="37"/>
      <c r="S2016" s="37"/>
    </row>
    <row r="2017" spans="2:19">
      <c r="B2017" s="6">
        <v>2003</v>
      </c>
      <c r="C2017" s="37"/>
      <c r="D2017" s="37"/>
      <c r="E2017" s="37"/>
      <c r="F2017" s="130">
        <v>6822.35</v>
      </c>
      <c r="G2017" s="130">
        <v>6822.35</v>
      </c>
      <c r="H2017" s="130">
        <v>6822.35</v>
      </c>
      <c r="I2017" s="130">
        <v>6822.35</v>
      </c>
      <c r="J2017" s="130">
        <v>6822.35</v>
      </c>
      <c r="K2017" s="130">
        <v>6822.35</v>
      </c>
      <c r="L2017" s="130">
        <v>6822.35</v>
      </c>
      <c r="M2017" s="130">
        <v>6822.35</v>
      </c>
      <c r="N2017" s="37"/>
      <c r="O2017" s="37"/>
      <c r="P2017" s="37"/>
      <c r="Q2017" s="37"/>
      <c r="R2017" s="37"/>
      <c r="S2017" s="37"/>
    </row>
    <row r="2018" spans="2:19">
      <c r="B2018" s="6">
        <v>2002</v>
      </c>
      <c r="C2018" s="37"/>
      <c r="D2018" s="37"/>
      <c r="E2018" s="37"/>
      <c r="F2018" s="130">
        <v>34687.46</v>
      </c>
      <c r="G2018" s="130">
        <v>34687.46</v>
      </c>
      <c r="H2018" s="130">
        <v>34687.46</v>
      </c>
      <c r="I2018" s="130">
        <v>34687.46</v>
      </c>
      <c r="J2018" s="130">
        <v>34687.46</v>
      </c>
      <c r="K2018" s="130">
        <v>34687.46</v>
      </c>
      <c r="L2018" s="130">
        <v>34687.46</v>
      </c>
      <c r="M2018" s="130">
        <v>34687.46</v>
      </c>
      <c r="N2018" s="37"/>
      <c r="O2018" s="37"/>
      <c r="P2018" s="37"/>
      <c r="Q2018" s="37"/>
      <c r="R2018" s="37"/>
      <c r="S2018" s="37"/>
    </row>
    <row r="2019" spans="2:19">
      <c r="B2019" s="6">
        <v>2001</v>
      </c>
      <c r="C2019" s="37"/>
      <c r="D2019" s="37"/>
      <c r="E2019" s="37"/>
      <c r="F2019" s="130">
        <v>51383.24</v>
      </c>
      <c r="G2019" s="130">
        <v>51383.24</v>
      </c>
      <c r="H2019" s="130">
        <v>51383.24</v>
      </c>
      <c r="I2019" s="130">
        <v>51383.24</v>
      </c>
      <c r="J2019" s="130">
        <v>51383.24</v>
      </c>
      <c r="K2019" s="130">
        <v>51383.24</v>
      </c>
      <c r="L2019" s="130">
        <v>51383.24</v>
      </c>
      <c r="M2019" s="130">
        <v>51383.24</v>
      </c>
      <c r="N2019" s="37"/>
      <c r="O2019" s="37"/>
      <c r="P2019" s="37"/>
      <c r="Q2019" s="37"/>
      <c r="R2019" s="37"/>
      <c r="S2019" s="37"/>
    </row>
    <row r="2020" spans="2:19">
      <c r="B2020" s="6">
        <v>2000</v>
      </c>
      <c r="C2020" s="37"/>
      <c r="D2020" s="37"/>
      <c r="E2020" s="37"/>
      <c r="F2020" s="130">
        <v>74659.83</v>
      </c>
      <c r="G2020" s="130">
        <v>74659.83</v>
      </c>
      <c r="H2020" s="130">
        <v>74659.83</v>
      </c>
      <c r="I2020" s="130">
        <v>74659.83</v>
      </c>
      <c r="J2020" s="130">
        <v>74659.83</v>
      </c>
      <c r="K2020" s="130">
        <v>74659.83</v>
      </c>
      <c r="L2020" s="130">
        <v>74659.83</v>
      </c>
      <c r="M2020" s="130">
        <v>74659.83</v>
      </c>
      <c r="N2020" s="37"/>
      <c r="O2020" s="37"/>
      <c r="P2020" s="37"/>
      <c r="Q2020" s="37"/>
      <c r="R2020" s="37"/>
      <c r="S2020" s="37"/>
    </row>
    <row r="2021" spans="2:19">
      <c r="B2021" s="6">
        <v>1999</v>
      </c>
      <c r="C2021" s="37"/>
      <c r="D2021" s="37"/>
      <c r="E2021" s="37"/>
      <c r="F2021" s="130">
        <v>53976.93</v>
      </c>
      <c r="G2021" s="130">
        <v>53976.93</v>
      </c>
      <c r="H2021" s="130">
        <v>53976.93</v>
      </c>
      <c r="I2021" s="130">
        <v>53976.93</v>
      </c>
      <c r="J2021" s="130">
        <v>53976.93</v>
      </c>
      <c r="K2021" s="130">
        <v>53976.93</v>
      </c>
      <c r="L2021" s="130">
        <v>53976.93</v>
      </c>
      <c r="M2021" s="130">
        <v>53976.93</v>
      </c>
      <c r="N2021" s="37"/>
      <c r="O2021" s="37"/>
      <c r="P2021" s="37"/>
      <c r="Q2021" s="37"/>
      <c r="R2021" s="37"/>
      <c r="S2021" s="37"/>
    </row>
    <row r="2022" spans="2:19">
      <c r="B2022" s="6">
        <v>1998</v>
      </c>
      <c r="C2022" s="37"/>
      <c r="D2022" s="37"/>
      <c r="E2022" s="37"/>
      <c r="F2022" s="130">
        <v>130528.93</v>
      </c>
      <c r="G2022" s="130">
        <v>130528.93</v>
      </c>
      <c r="H2022" s="130">
        <v>130528.93</v>
      </c>
      <c r="I2022" s="130">
        <v>130528.93</v>
      </c>
      <c r="J2022" s="130">
        <v>130528.93</v>
      </c>
      <c r="K2022" s="130">
        <v>130528.93</v>
      </c>
      <c r="L2022" s="130">
        <v>130528.93</v>
      </c>
      <c r="M2022" s="130">
        <v>130528.93</v>
      </c>
      <c r="N2022" s="37"/>
      <c r="O2022" s="37"/>
      <c r="P2022" s="37"/>
      <c r="Q2022" s="37"/>
      <c r="R2022" s="37"/>
      <c r="S2022" s="37"/>
    </row>
    <row r="2023" spans="2:19">
      <c r="B2023" s="6">
        <v>1997</v>
      </c>
      <c r="C2023" s="37"/>
      <c r="D2023" s="37"/>
      <c r="E2023" s="37"/>
      <c r="F2023" s="130">
        <v>133017.13</v>
      </c>
      <c r="G2023" s="130">
        <v>133017.13</v>
      </c>
      <c r="H2023" s="130">
        <v>133017.13</v>
      </c>
      <c r="I2023" s="130">
        <v>133017.13</v>
      </c>
      <c r="J2023" s="130">
        <v>133017.13</v>
      </c>
      <c r="K2023" s="130">
        <v>133017.13</v>
      </c>
      <c r="L2023" s="130">
        <v>133017.13</v>
      </c>
      <c r="M2023" s="130">
        <v>133017.13</v>
      </c>
      <c r="N2023" s="37"/>
      <c r="O2023" s="37"/>
      <c r="P2023" s="37"/>
      <c r="Q2023" s="37"/>
      <c r="R2023" s="37"/>
      <c r="S2023" s="37"/>
    </row>
    <row r="2024" spans="2:19">
      <c r="B2024" s="6">
        <v>1996</v>
      </c>
      <c r="C2024" s="37"/>
      <c r="D2024" s="37"/>
      <c r="E2024" s="37"/>
      <c r="F2024" s="130">
        <v>87133.92</v>
      </c>
      <c r="G2024" s="130">
        <v>87133.92</v>
      </c>
      <c r="H2024" s="130">
        <v>87133.92</v>
      </c>
      <c r="I2024" s="130">
        <v>87133.92</v>
      </c>
      <c r="J2024" s="130">
        <v>87133.92</v>
      </c>
      <c r="K2024" s="130">
        <v>87133.92</v>
      </c>
      <c r="L2024" s="130">
        <v>87133.92</v>
      </c>
      <c r="M2024" s="130">
        <v>87133.92</v>
      </c>
      <c r="N2024" s="37"/>
      <c r="O2024" s="37"/>
      <c r="P2024" s="37"/>
      <c r="Q2024" s="37"/>
      <c r="R2024" s="37"/>
      <c r="S2024" s="37"/>
    </row>
    <row r="2025" spans="2:19">
      <c r="B2025" s="6">
        <v>1995</v>
      </c>
      <c r="C2025" s="37"/>
      <c r="D2025" s="37"/>
      <c r="E2025" s="37"/>
      <c r="F2025" s="130">
        <v>64217.86</v>
      </c>
      <c r="G2025" s="130">
        <v>64217.86</v>
      </c>
      <c r="H2025" s="130">
        <v>64217.86</v>
      </c>
      <c r="I2025" s="130">
        <v>64217.86</v>
      </c>
      <c r="J2025" s="130">
        <v>64217.86</v>
      </c>
      <c r="K2025" s="130">
        <v>64217.86</v>
      </c>
      <c r="L2025" s="130">
        <v>64217.86</v>
      </c>
      <c r="M2025" s="130">
        <v>64217.86</v>
      </c>
      <c r="N2025" s="37"/>
      <c r="O2025" s="37"/>
      <c r="P2025" s="37"/>
      <c r="Q2025" s="37"/>
      <c r="R2025" s="37"/>
      <c r="S2025" s="37"/>
    </row>
    <row r="2026" spans="2:19">
      <c r="B2026" s="6">
        <v>1994</v>
      </c>
      <c r="C2026" s="37"/>
      <c r="D2026" s="37"/>
      <c r="E2026" s="37"/>
      <c r="F2026" s="130">
        <v>128734.61</v>
      </c>
      <c r="G2026" s="130">
        <v>128734.61</v>
      </c>
      <c r="H2026" s="130">
        <v>128734.61</v>
      </c>
      <c r="I2026" s="130">
        <v>128734.61</v>
      </c>
      <c r="J2026" s="130">
        <v>128734.61</v>
      </c>
      <c r="K2026" s="130">
        <v>128734.61</v>
      </c>
      <c r="L2026" s="130">
        <v>128734.61</v>
      </c>
      <c r="M2026" s="130">
        <v>128734.61</v>
      </c>
      <c r="N2026" s="37"/>
      <c r="O2026" s="37"/>
      <c r="P2026" s="37"/>
      <c r="Q2026" s="37"/>
      <c r="R2026" s="37"/>
      <c r="S2026" s="37"/>
    </row>
    <row r="2027" spans="2:19">
      <c r="B2027" s="6">
        <v>1993</v>
      </c>
      <c r="C2027" s="37"/>
      <c r="D2027" s="37"/>
      <c r="E2027" s="37"/>
      <c r="F2027" s="130">
        <v>221161.36</v>
      </c>
      <c r="G2027" s="130">
        <v>221161.36</v>
      </c>
      <c r="H2027" s="130">
        <v>221161.36</v>
      </c>
      <c r="I2027" s="130">
        <v>221161.36</v>
      </c>
      <c r="J2027" s="130">
        <v>221161.36</v>
      </c>
      <c r="K2027" s="130">
        <v>221161.36</v>
      </c>
      <c r="L2027" s="130">
        <v>221161.36</v>
      </c>
      <c r="M2027" s="130">
        <v>221161.36</v>
      </c>
      <c r="N2027" s="37"/>
      <c r="O2027" s="37"/>
      <c r="P2027" s="37"/>
      <c r="Q2027" s="37"/>
      <c r="R2027" s="37"/>
      <c r="S2027" s="37"/>
    </row>
    <row r="2028" spans="2:19">
      <c r="B2028" s="6">
        <v>1992</v>
      </c>
      <c r="C2028" s="37"/>
      <c r="D2028" s="37"/>
      <c r="E2028" s="37"/>
      <c r="F2028" s="130">
        <v>203510.01</v>
      </c>
      <c r="G2028" s="130">
        <v>203510.01</v>
      </c>
      <c r="H2028" s="130">
        <v>203510.01</v>
      </c>
      <c r="I2028" s="130">
        <v>203510.01</v>
      </c>
      <c r="J2028" s="130">
        <v>203510.01</v>
      </c>
      <c r="K2028" s="130">
        <v>203510.01</v>
      </c>
      <c r="L2028" s="130">
        <v>203510.01</v>
      </c>
      <c r="M2028" s="130">
        <v>203510.01</v>
      </c>
      <c r="N2028" s="37"/>
      <c r="O2028" s="37"/>
      <c r="P2028" s="37"/>
      <c r="Q2028" s="37"/>
      <c r="R2028" s="37"/>
      <c r="S2028" s="37"/>
    </row>
    <row r="2029" spans="2:19">
      <c r="B2029" s="6">
        <v>1991</v>
      </c>
      <c r="C2029" s="37"/>
      <c r="D2029" s="37"/>
      <c r="E2029" s="37"/>
      <c r="F2029" s="130">
        <v>306424.40000000002</v>
      </c>
      <c r="G2029" s="130">
        <v>306424.40000000002</v>
      </c>
      <c r="H2029" s="130">
        <v>306424.40000000002</v>
      </c>
      <c r="I2029" s="130">
        <v>306424.40000000002</v>
      </c>
      <c r="J2029" s="130">
        <v>306424.40000000002</v>
      </c>
      <c r="K2029" s="130">
        <v>306424.40000000002</v>
      </c>
      <c r="L2029" s="130">
        <v>306424.40000000002</v>
      </c>
      <c r="M2029" s="130">
        <v>306424.40000000002</v>
      </c>
      <c r="N2029" s="37"/>
      <c r="O2029" s="37"/>
      <c r="P2029" s="37"/>
      <c r="Q2029" s="37"/>
      <c r="R2029" s="37"/>
      <c r="S2029" s="37"/>
    </row>
    <row r="2030" spans="2:19">
      <c r="B2030" s="6">
        <v>1990</v>
      </c>
      <c r="C2030" s="37"/>
      <c r="D2030" s="37"/>
      <c r="E2030" s="37"/>
      <c r="F2030" s="130">
        <v>236590.07</v>
      </c>
      <c r="G2030" s="130">
        <v>236590.07</v>
      </c>
      <c r="H2030" s="130">
        <v>236590.07</v>
      </c>
      <c r="I2030" s="130">
        <v>236590.07</v>
      </c>
      <c r="J2030" s="130">
        <v>236590.07</v>
      </c>
      <c r="K2030" s="130">
        <v>236590.07</v>
      </c>
      <c r="L2030" s="130">
        <v>236590.07</v>
      </c>
      <c r="M2030" s="130">
        <v>236590.07</v>
      </c>
      <c r="N2030" s="37"/>
      <c r="O2030" s="37"/>
      <c r="P2030" s="37"/>
      <c r="Q2030" s="37"/>
      <c r="R2030" s="37"/>
      <c r="S2030" s="37"/>
    </row>
    <row r="2031" spans="2:19">
      <c r="B2031" s="6">
        <v>1989</v>
      </c>
      <c r="C2031" s="37"/>
      <c r="D2031" s="37"/>
      <c r="E2031" s="37"/>
      <c r="F2031" s="130">
        <v>178278.27</v>
      </c>
      <c r="G2031" s="130">
        <v>178278.27</v>
      </c>
      <c r="H2031" s="130">
        <v>178278.27</v>
      </c>
      <c r="I2031" s="130">
        <v>178278.27</v>
      </c>
      <c r="J2031" s="130">
        <v>178278.27</v>
      </c>
      <c r="K2031" s="130">
        <v>178278.27</v>
      </c>
      <c r="L2031" s="130">
        <v>178278.27</v>
      </c>
      <c r="M2031" s="130">
        <v>178278.27</v>
      </c>
      <c r="N2031" s="37"/>
      <c r="O2031" s="37"/>
      <c r="P2031" s="37"/>
      <c r="Q2031" s="37"/>
      <c r="R2031" s="37"/>
      <c r="S2031" s="37"/>
    </row>
    <row r="2032" spans="2:19">
      <c r="B2032" s="6">
        <v>1988</v>
      </c>
      <c r="C2032" s="37"/>
      <c r="D2032" s="37"/>
      <c r="E2032" s="37"/>
      <c r="F2032" s="130">
        <v>256444.06</v>
      </c>
      <c r="G2032" s="130">
        <v>256444.06</v>
      </c>
      <c r="H2032" s="130">
        <v>256444.06</v>
      </c>
      <c r="I2032" s="130">
        <v>256444.06</v>
      </c>
      <c r="J2032" s="130">
        <v>256444.06</v>
      </c>
      <c r="K2032" s="130">
        <v>256444.06</v>
      </c>
      <c r="L2032" s="130">
        <v>256444.06</v>
      </c>
      <c r="M2032" s="130">
        <v>256444.06</v>
      </c>
      <c r="N2032" s="37"/>
      <c r="O2032" s="37"/>
      <c r="P2032" s="37"/>
      <c r="Q2032" s="37"/>
      <c r="R2032" s="37"/>
      <c r="S2032" s="37"/>
    </row>
    <row r="2033" spans="2:19">
      <c r="B2033" s="6">
        <v>1987</v>
      </c>
      <c r="C2033" s="37"/>
      <c r="D2033" s="37"/>
      <c r="E2033" s="37"/>
      <c r="F2033" s="130">
        <v>259501.6</v>
      </c>
      <c r="G2033" s="130">
        <v>259501.6</v>
      </c>
      <c r="H2033" s="130">
        <v>259501.6</v>
      </c>
      <c r="I2033" s="130">
        <v>259501.6</v>
      </c>
      <c r="J2033" s="130">
        <v>259501.6</v>
      </c>
      <c r="K2033" s="130">
        <v>259501.6</v>
      </c>
      <c r="L2033" s="130">
        <v>259501.6</v>
      </c>
      <c r="M2033" s="130">
        <v>259501.6</v>
      </c>
      <c r="N2033" s="37"/>
      <c r="O2033" s="37"/>
      <c r="P2033" s="37"/>
      <c r="Q2033" s="37"/>
      <c r="R2033" s="37"/>
      <c r="S2033" s="37"/>
    </row>
    <row r="2034" spans="2:19">
      <c r="B2034" s="6">
        <v>1986</v>
      </c>
      <c r="C2034" s="37"/>
      <c r="D2034" s="37"/>
      <c r="E2034" s="37"/>
      <c r="F2034" s="130">
        <v>236748.61</v>
      </c>
      <c r="G2034" s="130">
        <v>236748.61</v>
      </c>
      <c r="H2034" s="130">
        <v>236748.61</v>
      </c>
      <c r="I2034" s="130">
        <v>236748.61</v>
      </c>
      <c r="J2034" s="130">
        <v>236748.61</v>
      </c>
      <c r="K2034" s="130">
        <v>236748.61</v>
      </c>
      <c r="L2034" s="130">
        <v>236748.61</v>
      </c>
      <c r="M2034" s="130">
        <v>236748.61</v>
      </c>
      <c r="N2034" s="37"/>
      <c r="O2034" s="37"/>
      <c r="P2034" s="37"/>
      <c r="Q2034" s="37"/>
      <c r="R2034" s="37"/>
      <c r="S2034" s="37"/>
    </row>
    <row r="2035" spans="2:19">
      <c r="B2035" s="6">
        <v>1985</v>
      </c>
      <c r="C2035" s="37"/>
      <c r="D2035" s="37"/>
      <c r="E2035" s="37"/>
      <c r="F2035" s="130">
        <v>182694.84</v>
      </c>
      <c r="G2035" s="130">
        <v>182694.84</v>
      </c>
      <c r="H2035" s="130">
        <v>182694.84</v>
      </c>
      <c r="I2035" s="130">
        <v>182694.84</v>
      </c>
      <c r="J2035" s="130">
        <v>182694.84</v>
      </c>
      <c r="K2035" s="130">
        <v>182694.84</v>
      </c>
      <c r="L2035" s="130">
        <v>182694.84</v>
      </c>
      <c r="M2035" s="130">
        <v>182694.84</v>
      </c>
      <c r="N2035" s="37"/>
      <c r="O2035" s="37"/>
      <c r="P2035" s="37"/>
      <c r="Q2035" s="37"/>
      <c r="R2035" s="37"/>
      <c r="S2035" s="37"/>
    </row>
    <row r="2036" spans="2:19">
      <c r="B2036" s="6">
        <v>1984</v>
      </c>
      <c r="C2036" s="37"/>
      <c r="D2036" s="37"/>
      <c r="E2036" s="37"/>
      <c r="F2036" s="130">
        <v>335224.96999999997</v>
      </c>
      <c r="G2036" s="130">
        <v>335224.96999999997</v>
      </c>
      <c r="H2036" s="130">
        <v>335224.96999999997</v>
      </c>
      <c r="I2036" s="130">
        <v>335224.96999999997</v>
      </c>
      <c r="J2036" s="130">
        <v>335224.96999999997</v>
      </c>
      <c r="K2036" s="130">
        <v>335224.96999999997</v>
      </c>
      <c r="L2036" s="130">
        <v>335224.96999999997</v>
      </c>
      <c r="M2036" s="130">
        <v>335224.96999999997</v>
      </c>
      <c r="N2036" s="37"/>
      <c r="O2036" s="37"/>
      <c r="P2036" s="37"/>
      <c r="Q2036" s="37"/>
      <c r="R2036" s="37"/>
      <c r="S2036" s="37"/>
    </row>
    <row r="2037" spans="2:19">
      <c r="B2037" s="6">
        <v>1983</v>
      </c>
      <c r="C2037" s="37"/>
      <c r="D2037" s="37"/>
      <c r="E2037" s="37"/>
      <c r="F2037" s="130">
        <v>160570.70000000001</v>
      </c>
      <c r="G2037" s="130">
        <v>160570.70000000001</v>
      </c>
      <c r="H2037" s="130">
        <v>160570.70000000001</v>
      </c>
      <c r="I2037" s="130">
        <v>160570.70000000001</v>
      </c>
      <c r="J2037" s="130">
        <v>160570.70000000001</v>
      </c>
      <c r="K2037" s="130">
        <v>160570.70000000001</v>
      </c>
      <c r="L2037" s="130">
        <v>160570.70000000001</v>
      </c>
      <c r="M2037" s="130">
        <v>160570.70000000001</v>
      </c>
      <c r="N2037" s="37"/>
      <c r="O2037" s="37"/>
      <c r="P2037" s="37"/>
      <c r="Q2037" s="37"/>
      <c r="R2037" s="37"/>
      <c r="S2037" s="37"/>
    </row>
    <row r="2038" spans="2:19">
      <c r="B2038" s="6">
        <v>1982</v>
      </c>
      <c r="C2038" s="37"/>
      <c r="D2038" s="37"/>
      <c r="E2038" s="37"/>
      <c r="F2038" s="130">
        <v>204824.02</v>
      </c>
      <c r="G2038" s="130">
        <v>204824.02</v>
      </c>
      <c r="H2038" s="130">
        <v>204824.02</v>
      </c>
      <c r="I2038" s="130">
        <v>204824.02</v>
      </c>
      <c r="J2038" s="130">
        <v>204824.02</v>
      </c>
      <c r="K2038" s="130">
        <v>204824.02</v>
      </c>
      <c r="L2038" s="130">
        <v>204824.02</v>
      </c>
      <c r="M2038" s="130">
        <v>204824.02</v>
      </c>
      <c r="N2038" s="37"/>
      <c r="O2038" s="37"/>
      <c r="P2038" s="37"/>
      <c r="Q2038" s="37"/>
      <c r="R2038" s="37"/>
      <c r="S2038" s="37"/>
    </row>
    <row r="2039" spans="2:19">
      <c r="B2039" s="6">
        <v>1981</v>
      </c>
      <c r="C2039" s="37"/>
      <c r="D2039" s="37"/>
      <c r="E2039" s="37"/>
      <c r="F2039" s="130">
        <v>87402.28</v>
      </c>
      <c r="G2039" s="130">
        <v>87402.28</v>
      </c>
      <c r="H2039" s="130">
        <v>87402.28</v>
      </c>
      <c r="I2039" s="130">
        <v>87402.28</v>
      </c>
      <c r="J2039" s="130">
        <v>87402.28</v>
      </c>
      <c r="K2039" s="130">
        <v>87402.28</v>
      </c>
      <c r="L2039" s="130">
        <v>87402.28</v>
      </c>
      <c r="M2039" s="130">
        <v>87402.28</v>
      </c>
      <c r="N2039" s="37"/>
      <c r="O2039" s="37"/>
      <c r="P2039" s="37"/>
      <c r="Q2039" s="37"/>
      <c r="R2039" s="37"/>
      <c r="S2039" s="37"/>
    </row>
    <row r="2040" spans="2:19">
      <c r="B2040" s="6">
        <v>1980</v>
      </c>
      <c r="C2040" s="37"/>
      <c r="D2040" s="37"/>
      <c r="E2040" s="37"/>
      <c r="F2040" s="130">
        <v>151310.20000000001</v>
      </c>
      <c r="G2040" s="130">
        <v>151310.20000000001</v>
      </c>
      <c r="H2040" s="130">
        <v>151310.20000000001</v>
      </c>
      <c r="I2040" s="130">
        <v>151310.20000000001</v>
      </c>
      <c r="J2040" s="130">
        <v>151310.20000000001</v>
      </c>
      <c r="K2040" s="130">
        <v>151310.20000000001</v>
      </c>
      <c r="L2040" s="130">
        <v>151310.20000000001</v>
      </c>
      <c r="M2040" s="130">
        <v>151310.20000000001</v>
      </c>
      <c r="N2040" s="37"/>
      <c r="O2040" s="37"/>
      <c r="P2040" s="37"/>
      <c r="Q2040" s="37"/>
      <c r="R2040" s="37"/>
      <c r="S2040" s="37"/>
    </row>
    <row r="2041" spans="2:19">
      <c r="B2041" s="6">
        <v>1979</v>
      </c>
      <c r="C2041" s="37"/>
      <c r="D2041" s="37"/>
      <c r="E2041" s="37"/>
      <c r="F2041" s="130">
        <v>196474.25</v>
      </c>
      <c r="G2041" s="130">
        <v>196474.25</v>
      </c>
      <c r="H2041" s="130">
        <v>196474.25</v>
      </c>
      <c r="I2041" s="130">
        <v>196474.25</v>
      </c>
      <c r="J2041" s="130">
        <v>196474.25</v>
      </c>
      <c r="K2041" s="130">
        <v>196474.25</v>
      </c>
      <c r="L2041" s="130">
        <v>196474.25</v>
      </c>
      <c r="M2041" s="130">
        <v>196474.25</v>
      </c>
      <c r="N2041" s="37"/>
      <c r="O2041" s="37"/>
      <c r="P2041" s="37"/>
      <c r="Q2041" s="37"/>
      <c r="R2041" s="37"/>
      <c r="S2041" s="37"/>
    </row>
    <row r="2042" spans="2:19">
      <c r="B2042" s="6">
        <v>1978</v>
      </c>
      <c r="C2042" s="37"/>
      <c r="D2042" s="37"/>
      <c r="E2042" s="37"/>
      <c r="F2042" s="130">
        <v>205120.09</v>
      </c>
      <c r="G2042" s="130">
        <v>205120.09</v>
      </c>
      <c r="H2042" s="130">
        <v>205120.09</v>
      </c>
      <c r="I2042" s="130">
        <v>205120.09</v>
      </c>
      <c r="J2042" s="130">
        <v>205120.09</v>
      </c>
      <c r="K2042" s="130">
        <v>205120.09</v>
      </c>
      <c r="L2042" s="130">
        <v>205120.09</v>
      </c>
      <c r="M2042" s="130">
        <v>205120.09</v>
      </c>
      <c r="N2042" s="37"/>
      <c r="O2042" s="37"/>
      <c r="P2042" s="37"/>
      <c r="Q2042" s="37"/>
      <c r="R2042" s="37"/>
      <c r="S2042" s="37"/>
    </row>
    <row r="2043" spans="2:19">
      <c r="B2043" s="6">
        <v>1977</v>
      </c>
      <c r="C2043" s="37"/>
      <c r="D2043" s="37"/>
      <c r="E2043" s="37"/>
      <c r="F2043" s="130">
        <v>111070.87</v>
      </c>
      <c r="G2043" s="130">
        <v>111070.87</v>
      </c>
      <c r="H2043" s="130">
        <v>111070.87</v>
      </c>
      <c r="I2043" s="130">
        <v>111070.87</v>
      </c>
      <c r="J2043" s="130">
        <v>111070.87</v>
      </c>
      <c r="K2043" s="130">
        <v>111070.87</v>
      </c>
      <c r="L2043" s="130">
        <v>111070.87</v>
      </c>
      <c r="M2043" s="130">
        <v>111070.87</v>
      </c>
      <c r="N2043" s="37"/>
      <c r="O2043" s="37"/>
      <c r="P2043" s="37"/>
      <c r="Q2043" s="37"/>
      <c r="R2043" s="37"/>
      <c r="S2043" s="37"/>
    </row>
    <row r="2044" spans="2:19">
      <c r="B2044" s="6">
        <v>1976</v>
      </c>
      <c r="C2044" s="37"/>
      <c r="D2044" s="37"/>
      <c r="E2044" s="37"/>
      <c r="F2044" s="130">
        <v>115803</v>
      </c>
      <c r="G2044" s="130">
        <v>115803</v>
      </c>
      <c r="H2044" s="130">
        <v>115803</v>
      </c>
      <c r="I2044" s="130">
        <v>115803</v>
      </c>
      <c r="J2044" s="130">
        <v>115803</v>
      </c>
      <c r="K2044" s="130">
        <v>115803</v>
      </c>
      <c r="L2044" s="130">
        <v>115803</v>
      </c>
      <c r="M2044" s="130">
        <v>115803</v>
      </c>
      <c r="N2044" s="37"/>
      <c r="O2044" s="37"/>
      <c r="P2044" s="37"/>
      <c r="Q2044" s="37"/>
      <c r="R2044" s="37"/>
      <c r="S2044" s="37"/>
    </row>
    <row r="2045" spans="2:19">
      <c r="B2045" s="6">
        <v>1975</v>
      </c>
      <c r="C2045" s="37"/>
      <c r="D2045" s="37"/>
      <c r="E2045" s="37"/>
      <c r="F2045" s="130">
        <v>177127.36</v>
      </c>
      <c r="G2045" s="130">
        <v>177127.36</v>
      </c>
      <c r="H2045" s="130">
        <v>177127.36</v>
      </c>
      <c r="I2045" s="130">
        <v>177127.36</v>
      </c>
      <c r="J2045" s="130">
        <v>177127.36</v>
      </c>
      <c r="K2045" s="130">
        <v>177127.36</v>
      </c>
      <c r="L2045" s="130">
        <v>177127.36</v>
      </c>
      <c r="M2045" s="130">
        <v>177127.36</v>
      </c>
      <c r="N2045" s="37"/>
      <c r="O2045" s="37"/>
      <c r="P2045" s="37"/>
      <c r="Q2045" s="37"/>
      <c r="R2045" s="37"/>
      <c r="S2045" s="37"/>
    </row>
    <row r="2046" spans="2:19">
      <c r="B2046" s="6">
        <v>1974</v>
      </c>
      <c r="C2046" s="37"/>
      <c r="D2046" s="37"/>
      <c r="E2046" s="37"/>
      <c r="F2046" s="130">
        <v>149819.24</v>
      </c>
      <c r="G2046" s="130">
        <v>149819.24</v>
      </c>
      <c r="H2046" s="130">
        <v>149819.24</v>
      </c>
      <c r="I2046" s="130">
        <v>149819.24</v>
      </c>
      <c r="J2046" s="130">
        <v>149819.24</v>
      </c>
      <c r="K2046" s="130">
        <v>149819.24</v>
      </c>
      <c r="L2046" s="130">
        <v>149819.24</v>
      </c>
      <c r="M2046" s="130">
        <v>149819.24</v>
      </c>
      <c r="N2046" s="37"/>
      <c r="O2046" s="37"/>
      <c r="P2046" s="37"/>
      <c r="Q2046" s="37"/>
      <c r="R2046" s="37"/>
      <c r="S2046" s="37"/>
    </row>
    <row r="2047" spans="2:19">
      <c r="B2047" s="6">
        <v>1973</v>
      </c>
      <c r="C2047" s="37"/>
      <c r="D2047" s="37"/>
      <c r="E2047" s="37"/>
      <c r="F2047" s="130">
        <v>164665.65</v>
      </c>
      <c r="G2047" s="130">
        <v>164665.65</v>
      </c>
      <c r="H2047" s="130">
        <v>164665.65</v>
      </c>
      <c r="I2047" s="130">
        <v>164665.65</v>
      </c>
      <c r="J2047" s="130">
        <v>164665.65</v>
      </c>
      <c r="K2047" s="130">
        <v>164665.65</v>
      </c>
      <c r="L2047" s="130">
        <v>164665.65</v>
      </c>
      <c r="M2047" s="130">
        <v>164665.65</v>
      </c>
      <c r="N2047" s="37"/>
      <c r="O2047" s="37"/>
      <c r="P2047" s="37"/>
      <c r="Q2047" s="37"/>
      <c r="R2047" s="37"/>
      <c r="S2047" s="37"/>
    </row>
    <row r="2048" spans="2:19">
      <c r="B2048" s="6">
        <v>1972</v>
      </c>
      <c r="C2048" s="37"/>
      <c r="D2048" s="37"/>
      <c r="E2048" s="37"/>
      <c r="F2048" s="130">
        <v>144856.14000000001</v>
      </c>
      <c r="G2048" s="130">
        <v>144856.14000000001</v>
      </c>
      <c r="H2048" s="130">
        <v>144856.14000000001</v>
      </c>
      <c r="I2048" s="130">
        <v>144856.14000000001</v>
      </c>
      <c r="J2048" s="130">
        <v>144856.14000000001</v>
      </c>
      <c r="K2048" s="130">
        <v>144856.14000000001</v>
      </c>
      <c r="L2048" s="130">
        <v>144856.14000000001</v>
      </c>
      <c r="M2048" s="130">
        <v>144856.14000000001</v>
      </c>
      <c r="N2048" s="37"/>
      <c r="O2048" s="37"/>
      <c r="P2048" s="37"/>
      <c r="Q2048" s="37"/>
      <c r="R2048" s="37"/>
      <c r="S2048" s="37"/>
    </row>
    <row r="2049" spans="2:19">
      <c r="B2049" s="6">
        <v>1971</v>
      </c>
      <c r="C2049" s="37"/>
      <c r="D2049" s="37"/>
      <c r="E2049" s="37"/>
      <c r="F2049" s="130">
        <v>86456.33</v>
      </c>
      <c r="G2049" s="130">
        <v>86456.33</v>
      </c>
      <c r="H2049" s="130">
        <v>86456.33</v>
      </c>
      <c r="I2049" s="130">
        <v>86456.33</v>
      </c>
      <c r="J2049" s="130">
        <v>86456.33</v>
      </c>
      <c r="K2049" s="130">
        <v>86456.33</v>
      </c>
      <c r="L2049" s="130">
        <v>86456.33</v>
      </c>
      <c r="M2049" s="130">
        <v>86456.33</v>
      </c>
      <c r="N2049" s="37"/>
      <c r="O2049" s="37"/>
      <c r="P2049" s="37"/>
      <c r="Q2049" s="37"/>
      <c r="R2049" s="37"/>
      <c r="S2049" s="37"/>
    </row>
    <row r="2050" spans="2:19">
      <c r="B2050" s="6">
        <v>1970</v>
      </c>
      <c r="C2050" s="37"/>
      <c r="D2050" s="37"/>
      <c r="E2050" s="37"/>
      <c r="F2050" s="130">
        <v>39451.29</v>
      </c>
      <c r="G2050" s="130">
        <v>39451.29</v>
      </c>
      <c r="H2050" s="130">
        <v>39451.29</v>
      </c>
      <c r="I2050" s="130">
        <v>39451.29</v>
      </c>
      <c r="J2050" s="130">
        <v>39451.29</v>
      </c>
      <c r="K2050" s="130">
        <v>39451.29</v>
      </c>
      <c r="L2050" s="130">
        <v>39451.29</v>
      </c>
      <c r="M2050" s="130">
        <v>39451.29</v>
      </c>
      <c r="N2050" s="37"/>
      <c r="O2050" s="37"/>
      <c r="P2050" s="37"/>
      <c r="Q2050" s="37"/>
      <c r="R2050" s="37"/>
      <c r="S2050" s="37"/>
    </row>
    <row r="2051" spans="2:19">
      <c r="B2051" s="6">
        <v>1969</v>
      </c>
      <c r="C2051" s="37"/>
      <c r="D2051" s="37"/>
      <c r="E2051" s="37"/>
      <c r="F2051" s="130">
        <v>28130.26</v>
      </c>
      <c r="G2051" s="130">
        <v>28130.26</v>
      </c>
      <c r="H2051" s="130">
        <v>28130.26</v>
      </c>
      <c r="I2051" s="130">
        <v>28130.26</v>
      </c>
      <c r="J2051" s="130">
        <v>28130.26</v>
      </c>
      <c r="K2051" s="130">
        <v>28130.26</v>
      </c>
      <c r="L2051" s="130">
        <v>28130.26</v>
      </c>
      <c r="M2051" s="130">
        <v>28130.26</v>
      </c>
      <c r="N2051" s="37"/>
      <c r="O2051" s="37"/>
      <c r="P2051" s="37"/>
      <c r="Q2051" s="37"/>
      <c r="R2051" s="37"/>
      <c r="S2051" s="37"/>
    </row>
    <row r="2052" spans="2:19">
      <c r="B2052" s="6">
        <v>1968</v>
      </c>
      <c r="C2052" s="37"/>
      <c r="D2052" s="37"/>
      <c r="E2052" s="37"/>
      <c r="F2052" s="130">
        <v>60895.37</v>
      </c>
      <c r="G2052" s="130">
        <v>60895.37</v>
      </c>
      <c r="H2052" s="130">
        <v>60895.37</v>
      </c>
      <c r="I2052" s="130">
        <v>60895.37</v>
      </c>
      <c r="J2052" s="130">
        <v>60895.37</v>
      </c>
      <c r="K2052" s="130">
        <v>60895.37</v>
      </c>
      <c r="L2052" s="130">
        <v>60895.37</v>
      </c>
      <c r="M2052" s="130">
        <v>60895.37</v>
      </c>
      <c r="N2052" s="37"/>
      <c r="O2052" s="37"/>
      <c r="P2052" s="37"/>
      <c r="Q2052" s="37"/>
      <c r="R2052" s="37"/>
      <c r="S2052" s="37"/>
    </row>
    <row r="2053" spans="2:19">
      <c r="B2053" s="6">
        <v>1967</v>
      </c>
      <c r="C2053" s="37"/>
      <c r="D2053" s="37"/>
      <c r="E2053" s="37"/>
      <c r="F2053" s="130">
        <v>109521.16</v>
      </c>
      <c r="G2053" s="130">
        <v>109521.16</v>
      </c>
      <c r="H2053" s="130">
        <v>109521.16</v>
      </c>
      <c r="I2053" s="130">
        <v>109521.16</v>
      </c>
      <c r="J2053" s="130">
        <v>109521.16</v>
      </c>
      <c r="K2053" s="130">
        <v>109521.16</v>
      </c>
      <c r="L2053" s="130">
        <v>109521.16</v>
      </c>
      <c r="M2053" s="130">
        <v>109521.16</v>
      </c>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5521676.4900000002</v>
      </c>
      <c r="G2091" s="8">
        <f>SUM(G2010:G2090)</f>
        <v>5521676.4900000002</v>
      </c>
      <c r="H2091" s="8">
        <f>SUM(H2004:H2090)</f>
        <v>5527831.4200000009</v>
      </c>
      <c r="I2091" s="8">
        <f>SUM(I2004:I2090)</f>
        <v>5575562.6700000009</v>
      </c>
      <c r="J2091" s="8">
        <f t="shared" ref="J2091" si="39">SUM(J2004:J2090)</f>
        <v>5590498.2700000005</v>
      </c>
      <c r="K2091" s="8">
        <f>SUM(K2004:K2090)</f>
        <v>5663274.1000000006</v>
      </c>
      <c r="L2091" s="8">
        <f t="shared" ref="L2091" si="40">SUM(L2004:L2090)</f>
        <v>5711636.9400000004</v>
      </c>
      <c r="M2091" s="8">
        <f>SUM(M2004:M2090)</f>
        <v>5549400.3500000006</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131"/>
      <c r="G2290" s="131"/>
      <c r="H2290" s="131"/>
      <c r="I2290" s="131"/>
      <c r="J2290" s="131"/>
      <c r="K2290" s="131"/>
      <c r="L2290" s="130">
        <v>62746.1</v>
      </c>
      <c r="M2290" s="130"/>
      <c r="N2290" s="37"/>
      <c r="O2290" s="37"/>
      <c r="P2290" s="37"/>
      <c r="Q2290" s="37"/>
      <c r="R2290" s="37"/>
      <c r="S2290" s="37"/>
    </row>
    <row r="2291" spans="2:19">
      <c r="B2291" s="6">
        <v>2014</v>
      </c>
      <c r="C2291" s="36"/>
      <c r="D2291" s="36"/>
      <c r="E2291" s="36"/>
      <c r="F2291" s="131"/>
      <c r="G2291" s="131"/>
      <c r="H2291" s="131"/>
      <c r="I2291" s="131"/>
      <c r="J2291" s="131"/>
      <c r="K2291" s="130">
        <v>127046.92000000001</v>
      </c>
      <c r="L2291" s="130">
        <v>127046.92000000001</v>
      </c>
      <c r="M2291" s="130"/>
      <c r="N2291" s="37"/>
      <c r="O2291" s="37"/>
      <c r="P2291" s="37"/>
      <c r="Q2291" s="37"/>
      <c r="R2291" s="37"/>
      <c r="S2291" s="37"/>
    </row>
    <row r="2292" spans="2:19">
      <c r="B2292" s="6">
        <v>2013</v>
      </c>
      <c r="C2292" s="36"/>
      <c r="D2292" s="36"/>
      <c r="E2292" s="36"/>
      <c r="F2292" s="131"/>
      <c r="G2292" s="131"/>
      <c r="H2292" s="131"/>
      <c r="I2292" s="131"/>
      <c r="J2292" s="130">
        <v>10889.82</v>
      </c>
      <c r="K2292" s="130">
        <v>10889.82</v>
      </c>
      <c r="L2292" s="130">
        <v>10889.82</v>
      </c>
      <c r="M2292" s="130"/>
      <c r="N2292" s="37"/>
      <c r="O2292" s="37"/>
      <c r="P2292" s="37"/>
      <c r="Q2292" s="37"/>
      <c r="R2292" s="37"/>
      <c r="S2292" s="37"/>
    </row>
    <row r="2293" spans="2:19">
      <c r="B2293" s="6">
        <v>2012</v>
      </c>
      <c r="C2293" s="36"/>
      <c r="D2293" s="36"/>
      <c r="E2293" s="36"/>
      <c r="F2293" s="131"/>
      <c r="G2293" s="131"/>
      <c r="H2293" s="131"/>
      <c r="I2293" s="130">
        <v>243505.11000000004</v>
      </c>
      <c r="J2293" s="130">
        <v>243505.11000000004</v>
      </c>
      <c r="K2293" s="130">
        <v>243505.11000000004</v>
      </c>
      <c r="L2293" s="130">
        <v>243505.11000000004</v>
      </c>
      <c r="M2293" s="130"/>
      <c r="N2293" s="37"/>
      <c r="O2293" s="37"/>
      <c r="P2293" s="37"/>
      <c r="Q2293" s="37"/>
      <c r="R2293" s="37"/>
      <c r="S2293" s="37"/>
    </row>
    <row r="2294" spans="2:19">
      <c r="B2294" s="6">
        <v>2011</v>
      </c>
      <c r="C2294" s="36"/>
      <c r="D2294" s="36"/>
      <c r="E2294" s="36"/>
      <c r="F2294" s="131"/>
      <c r="G2294" s="131"/>
      <c r="H2294" s="130"/>
      <c r="I2294" s="130">
        <v>15853.97</v>
      </c>
      <c r="J2294" s="130">
        <v>15853.97</v>
      </c>
      <c r="K2294" s="130">
        <v>15853.97</v>
      </c>
      <c r="L2294" s="130">
        <v>15853.97</v>
      </c>
      <c r="M2294" s="130"/>
      <c r="N2294" s="37"/>
      <c r="O2294" s="37"/>
      <c r="P2294" s="37"/>
      <c r="Q2294" s="37"/>
      <c r="R2294" s="37"/>
      <c r="S2294" s="37"/>
    </row>
    <row r="2295" spans="2:19">
      <c r="B2295" s="6">
        <v>2010</v>
      </c>
      <c r="C2295" s="36"/>
      <c r="D2295" s="36"/>
      <c r="E2295" s="36"/>
      <c r="F2295" s="131"/>
      <c r="G2295" s="130"/>
      <c r="H2295" s="130"/>
      <c r="I2295" s="130"/>
      <c r="J2295" s="130"/>
      <c r="K2295" s="130"/>
      <c r="L2295" s="130"/>
      <c r="M2295" s="130"/>
      <c r="N2295" s="37"/>
      <c r="O2295" s="37"/>
      <c r="P2295" s="37"/>
      <c r="Q2295" s="37"/>
      <c r="R2295" s="37"/>
      <c r="S2295" s="37"/>
    </row>
    <row r="2296" spans="2:19">
      <c r="B2296" s="6">
        <v>2009</v>
      </c>
      <c r="C2296" s="36"/>
      <c r="D2296" s="36"/>
      <c r="E2296" s="36"/>
      <c r="F2296" s="130">
        <v>34074.81</v>
      </c>
      <c r="G2296" s="130">
        <v>34074.81</v>
      </c>
      <c r="H2296" s="130">
        <v>34074.81</v>
      </c>
      <c r="I2296" s="130">
        <v>34074.81</v>
      </c>
      <c r="J2296" s="130">
        <v>34074.81</v>
      </c>
      <c r="K2296" s="130">
        <v>34074.81</v>
      </c>
      <c r="L2296" s="130">
        <v>34074.81</v>
      </c>
      <c r="M2296" s="130">
        <v>34074.81</v>
      </c>
      <c r="N2296" s="37"/>
      <c r="O2296" s="37"/>
      <c r="P2296" s="37"/>
      <c r="Q2296" s="37"/>
      <c r="R2296" s="37"/>
      <c r="S2296" s="37"/>
    </row>
    <row r="2297" spans="2:19">
      <c r="B2297" s="6">
        <v>2008</v>
      </c>
      <c r="C2297" s="36"/>
      <c r="D2297" s="36"/>
      <c r="E2297" s="37"/>
      <c r="F2297" s="130">
        <v>14515.51</v>
      </c>
      <c r="G2297" s="130">
        <v>14515.51</v>
      </c>
      <c r="H2297" s="130">
        <v>14515.51</v>
      </c>
      <c r="I2297" s="130">
        <v>14515.51</v>
      </c>
      <c r="J2297" s="130">
        <v>14515.51</v>
      </c>
      <c r="K2297" s="130">
        <v>14515.51</v>
      </c>
      <c r="L2297" s="130">
        <v>14515.51</v>
      </c>
      <c r="M2297" s="130">
        <v>14515.51</v>
      </c>
      <c r="N2297" s="37"/>
      <c r="O2297" s="37"/>
      <c r="P2297" s="37"/>
      <c r="Q2297" s="37"/>
      <c r="R2297" s="37"/>
      <c r="S2297" s="37"/>
    </row>
    <row r="2298" spans="2:19">
      <c r="B2298" s="6">
        <v>2007</v>
      </c>
      <c r="C2298" s="36"/>
      <c r="D2298" s="37"/>
      <c r="E2298" s="37"/>
      <c r="F2298" s="130">
        <v>0</v>
      </c>
      <c r="G2298" s="130">
        <v>0</v>
      </c>
      <c r="H2298" s="130">
        <v>0</v>
      </c>
      <c r="I2298" s="130">
        <v>0</v>
      </c>
      <c r="J2298" s="130">
        <v>0</v>
      </c>
      <c r="K2298" s="130">
        <v>0</v>
      </c>
      <c r="L2298" s="130">
        <v>0</v>
      </c>
      <c r="M2298" s="130">
        <v>0</v>
      </c>
      <c r="N2298" s="37"/>
      <c r="O2298" s="37"/>
      <c r="P2298" s="37"/>
      <c r="Q2298" s="37"/>
      <c r="R2298" s="37"/>
      <c r="S2298" s="37"/>
    </row>
    <row r="2299" spans="2:19">
      <c r="B2299" s="6">
        <v>2006</v>
      </c>
      <c r="C2299" s="37"/>
      <c r="D2299" s="37"/>
      <c r="E2299" s="37"/>
      <c r="F2299" s="130">
        <v>7778.71</v>
      </c>
      <c r="G2299" s="130">
        <v>7778.71</v>
      </c>
      <c r="H2299" s="130">
        <v>7778.71</v>
      </c>
      <c r="I2299" s="130">
        <v>7778.71</v>
      </c>
      <c r="J2299" s="130">
        <v>7778.71</v>
      </c>
      <c r="K2299" s="130">
        <v>7778.71</v>
      </c>
      <c r="L2299" s="130">
        <v>7778.71</v>
      </c>
      <c r="M2299" s="130">
        <v>7778.71</v>
      </c>
      <c r="N2299" s="37"/>
      <c r="O2299" s="37"/>
      <c r="P2299" s="37"/>
      <c r="Q2299" s="37"/>
      <c r="R2299" s="37"/>
      <c r="S2299" s="37"/>
    </row>
    <row r="2300" spans="2:19">
      <c r="B2300" s="6">
        <v>2005</v>
      </c>
      <c r="C2300" s="37"/>
      <c r="D2300" s="37"/>
      <c r="E2300" s="37"/>
      <c r="F2300" s="130">
        <v>18544.05</v>
      </c>
      <c r="G2300" s="130">
        <v>18544.05</v>
      </c>
      <c r="H2300" s="130">
        <v>18544.05</v>
      </c>
      <c r="I2300" s="130">
        <v>18544.05</v>
      </c>
      <c r="J2300" s="130">
        <v>18544.05</v>
      </c>
      <c r="K2300" s="130">
        <v>18544.05</v>
      </c>
      <c r="L2300" s="130">
        <v>18544.05</v>
      </c>
      <c r="M2300" s="130">
        <v>18544.05</v>
      </c>
      <c r="N2300" s="37"/>
      <c r="O2300" s="37"/>
      <c r="P2300" s="37"/>
      <c r="Q2300" s="37"/>
      <c r="R2300" s="37"/>
      <c r="S2300" s="37"/>
    </row>
    <row r="2301" spans="2:19">
      <c r="B2301" s="6">
        <v>2004</v>
      </c>
      <c r="C2301" s="37"/>
      <c r="D2301" s="37"/>
      <c r="E2301" s="37"/>
      <c r="F2301" s="130">
        <v>58034.61</v>
      </c>
      <c r="G2301" s="130">
        <v>58034.61</v>
      </c>
      <c r="H2301" s="130">
        <v>58034.61</v>
      </c>
      <c r="I2301" s="130">
        <v>58034.61</v>
      </c>
      <c r="J2301" s="130">
        <v>58034.61</v>
      </c>
      <c r="K2301" s="130">
        <v>58034.61</v>
      </c>
      <c r="L2301" s="130">
        <v>58034.61</v>
      </c>
      <c r="M2301" s="130">
        <v>58034.61</v>
      </c>
      <c r="N2301" s="37"/>
      <c r="O2301" s="37"/>
      <c r="P2301" s="37"/>
      <c r="Q2301" s="37"/>
      <c r="R2301" s="37"/>
      <c r="S2301" s="37"/>
    </row>
    <row r="2302" spans="2:19">
      <c r="B2302" s="6">
        <v>2003</v>
      </c>
      <c r="C2302" s="37"/>
      <c r="D2302" s="37"/>
      <c r="E2302" s="37"/>
      <c r="F2302" s="130">
        <v>15129.35</v>
      </c>
      <c r="G2302" s="130">
        <v>15129.35</v>
      </c>
      <c r="H2302" s="130">
        <v>15129.35</v>
      </c>
      <c r="I2302" s="130">
        <v>15129.35</v>
      </c>
      <c r="J2302" s="130">
        <v>15129.35</v>
      </c>
      <c r="K2302" s="130">
        <v>15129.35</v>
      </c>
      <c r="L2302" s="130">
        <v>15129.35</v>
      </c>
      <c r="M2302" s="130">
        <v>15129.35</v>
      </c>
      <c r="N2302" s="37"/>
      <c r="O2302" s="37"/>
      <c r="P2302" s="37"/>
      <c r="Q2302" s="37"/>
      <c r="R2302" s="37"/>
      <c r="S2302" s="37"/>
    </row>
    <row r="2303" spans="2:19">
      <c r="B2303" s="6">
        <v>2002</v>
      </c>
      <c r="C2303" s="37"/>
      <c r="D2303" s="37"/>
      <c r="E2303" s="37"/>
      <c r="F2303" s="130">
        <v>28049.64</v>
      </c>
      <c r="G2303" s="130">
        <v>28049.64</v>
      </c>
      <c r="H2303" s="130">
        <v>28049.64</v>
      </c>
      <c r="I2303" s="130">
        <v>28049.64</v>
      </c>
      <c r="J2303" s="130">
        <v>28049.64</v>
      </c>
      <c r="K2303" s="130">
        <v>28049.64</v>
      </c>
      <c r="L2303" s="130">
        <v>28049.64</v>
      </c>
      <c r="M2303" s="130">
        <v>28049.64</v>
      </c>
      <c r="N2303" s="37"/>
      <c r="O2303" s="37"/>
      <c r="P2303" s="37"/>
      <c r="Q2303" s="37"/>
      <c r="R2303" s="37"/>
      <c r="S2303" s="37"/>
    </row>
    <row r="2304" spans="2:19">
      <c r="B2304" s="6">
        <v>2001</v>
      </c>
      <c r="C2304" s="37"/>
      <c r="D2304" s="37"/>
      <c r="E2304" s="37"/>
      <c r="F2304" s="130">
        <v>5803.88</v>
      </c>
      <c r="G2304" s="130">
        <v>5803.88</v>
      </c>
      <c r="H2304" s="130">
        <v>5803.88</v>
      </c>
      <c r="I2304" s="130">
        <v>5803.88</v>
      </c>
      <c r="J2304" s="130">
        <v>5803.88</v>
      </c>
      <c r="K2304" s="130">
        <v>5803.88</v>
      </c>
      <c r="L2304" s="130">
        <v>5803.88</v>
      </c>
      <c r="M2304" s="130">
        <v>5803.88</v>
      </c>
      <c r="N2304" s="37"/>
      <c r="O2304" s="37"/>
      <c r="P2304" s="37"/>
      <c r="Q2304" s="37"/>
      <c r="R2304" s="37"/>
      <c r="S2304" s="37"/>
    </row>
    <row r="2305" spans="2:19">
      <c r="B2305" s="6">
        <v>2000</v>
      </c>
      <c r="C2305" s="37"/>
      <c r="D2305" s="37"/>
      <c r="E2305" s="37"/>
      <c r="F2305" s="130">
        <v>37294.51</v>
      </c>
      <c r="G2305" s="130">
        <v>37294.51</v>
      </c>
      <c r="H2305" s="130">
        <v>37294.51</v>
      </c>
      <c r="I2305" s="130">
        <v>37294.51</v>
      </c>
      <c r="J2305" s="130">
        <v>37294.51</v>
      </c>
      <c r="K2305" s="130">
        <v>37294.51</v>
      </c>
      <c r="L2305" s="130">
        <v>37294.51</v>
      </c>
      <c r="M2305" s="130">
        <v>37294.51</v>
      </c>
      <c r="N2305" s="37"/>
      <c r="O2305" s="37"/>
      <c r="P2305" s="37"/>
      <c r="Q2305" s="37"/>
      <c r="R2305" s="37"/>
      <c r="S2305" s="37"/>
    </row>
    <row r="2306" spans="2:19">
      <c r="B2306" s="6">
        <v>1999</v>
      </c>
      <c r="C2306" s="37"/>
      <c r="D2306" s="37"/>
      <c r="E2306" s="37"/>
      <c r="F2306" s="130">
        <v>94222</v>
      </c>
      <c r="G2306" s="130">
        <v>94222</v>
      </c>
      <c r="H2306" s="130">
        <v>94222</v>
      </c>
      <c r="I2306" s="130">
        <v>87655.3</v>
      </c>
      <c r="J2306" s="130">
        <v>87655.3</v>
      </c>
      <c r="K2306" s="130">
        <v>87655.3</v>
      </c>
      <c r="L2306" s="130">
        <v>87655.3</v>
      </c>
      <c r="M2306" s="130">
        <v>87655.3</v>
      </c>
      <c r="N2306" s="37"/>
      <c r="O2306" s="37"/>
      <c r="P2306" s="37"/>
      <c r="Q2306" s="37"/>
      <c r="R2306" s="37"/>
      <c r="S2306" s="37"/>
    </row>
    <row r="2307" spans="2:19">
      <c r="B2307" s="6">
        <v>1998</v>
      </c>
      <c r="C2307" s="37"/>
      <c r="D2307" s="37"/>
      <c r="E2307" s="37"/>
      <c r="F2307" s="130">
        <v>81849</v>
      </c>
      <c r="G2307" s="130">
        <v>81849</v>
      </c>
      <c r="H2307" s="130">
        <v>81849</v>
      </c>
      <c r="I2307" s="130">
        <v>78415.75</v>
      </c>
      <c r="J2307" s="130">
        <v>78415.75</v>
      </c>
      <c r="K2307" s="130">
        <v>78415.75</v>
      </c>
      <c r="L2307" s="130">
        <v>78415.75</v>
      </c>
      <c r="M2307" s="130">
        <v>78415.75</v>
      </c>
      <c r="N2307" s="37"/>
      <c r="O2307" s="37"/>
      <c r="P2307" s="37"/>
      <c r="Q2307" s="37"/>
      <c r="R2307" s="37"/>
      <c r="S2307" s="37"/>
    </row>
    <row r="2308" spans="2:19">
      <c r="B2308" s="6">
        <v>1997</v>
      </c>
      <c r="C2308" s="37"/>
      <c r="D2308" s="37"/>
      <c r="E2308" s="37"/>
      <c r="F2308" s="130">
        <v>61590.94</v>
      </c>
      <c r="G2308" s="130">
        <v>61590.94</v>
      </c>
      <c r="H2308" s="130">
        <v>61590.94</v>
      </c>
      <c r="I2308" s="130">
        <v>61590.94</v>
      </c>
      <c r="J2308" s="130">
        <v>61590.94</v>
      </c>
      <c r="K2308" s="130">
        <v>61590.94</v>
      </c>
      <c r="L2308" s="130">
        <v>61590.94</v>
      </c>
      <c r="M2308" s="130">
        <v>61590.94</v>
      </c>
      <c r="N2308" s="37"/>
      <c r="O2308" s="37"/>
      <c r="P2308" s="37"/>
      <c r="Q2308" s="37"/>
      <c r="R2308" s="37"/>
      <c r="S2308" s="37"/>
    </row>
    <row r="2309" spans="2:19">
      <c r="B2309" s="6">
        <v>1996</v>
      </c>
      <c r="C2309" s="37"/>
      <c r="D2309" s="37"/>
      <c r="E2309" s="37"/>
      <c r="F2309" s="130">
        <v>88253.11</v>
      </c>
      <c r="G2309" s="130">
        <v>88253.11</v>
      </c>
      <c r="H2309" s="130">
        <v>88253.11</v>
      </c>
      <c r="I2309" s="130">
        <v>88253.11</v>
      </c>
      <c r="J2309" s="130">
        <v>88253.11</v>
      </c>
      <c r="K2309" s="130">
        <v>88253.11</v>
      </c>
      <c r="L2309" s="130">
        <v>88253.11</v>
      </c>
      <c r="M2309" s="130">
        <v>88253.11</v>
      </c>
      <c r="N2309" s="37"/>
      <c r="O2309" s="37"/>
      <c r="P2309" s="37"/>
      <c r="Q2309" s="37"/>
      <c r="R2309" s="37"/>
      <c r="S2309" s="37"/>
    </row>
    <row r="2310" spans="2:19">
      <c r="B2310" s="6">
        <v>1995</v>
      </c>
      <c r="C2310" s="37"/>
      <c r="D2310" s="37"/>
      <c r="E2310" s="37"/>
      <c r="F2310" s="130">
        <v>89038.33</v>
      </c>
      <c r="G2310" s="130">
        <v>89038.33</v>
      </c>
      <c r="H2310" s="130">
        <v>89038.33</v>
      </c>
      <c r="I2310" s="130">
        <v>89038.33</v>
      </c>
      <c r="J2310" s="130">
        <v>89038.33</v>
      </c>
      <c r="K2310" s="130">
        <v>89038.33</v>
      </c>
      <c r="L2310" s="130">
        <v>89038.33</v>
      </c>
      <c r="M2310" s="130">
        <v>89038.33</v>
      </c>
      <c r="N2310" s="37"/>
      <c r="O2310" s="37"/>
      <c r="P2310" s="37"/>
      <c r="Q2310" s="37"/>
      <c r="R2310" s="37"/>
      <c r="S2310" s="37"/>
    </row>
    <row r="2311" spans="2:19">
      <c r="B2311" s="6">
        <v>1994</v>
      </c>
      <c r="C2311" s="37"/>
      <c r="D2311" s="37"/>
      <c r="E2311" s="37"/>
      <c r="F2311" s="130">
        <v>131853.99</v>
      </c>
      <c r="G2311" s="130">
        <v>131853.99</v>
      </c>
      <c r="H2311" s="130">
        <v>131853.99</v>
      </c>
      <c r="I2311" s="130">
        <v>131853.99</v>
      </c>
      <c r="J2311" s="130">
        <v>131853.99</v>
      </c>
      <c r="K2311" s="130">
        <v>131853.99</v>
      </c>
      <c r="L2311" s="130">
        <v>131853.99</v>
      </c>
      <c r="M2311" s="130">
        <v>131853.99</v>
      </c>
      <c r="N2311" s="37"/>
      <c r="O2311" s="37"/>
      <c r="P2311" s="37"/>
      <c r="Q2311" s="37"/>
      <c r="R2311" s="37"/>
      <c r="S2311" s="37"/>
    </row>
    <row r="2312" spans="2:19">
      <c r="B2312" s="6">
        <v>1993</v>
      </c>
      <c r="C2312" s="37"/>
      <c r="D2312" s="37"/>
      <c r="E2312" s="37"/>
      <c r="F2312" s="130">
        <v>48724.07</v>
      </c>
      <c r="G2312" s="130">
        <v>48724.07</v>
      </c>
      <c r="H2312" s="130">
        <v>48724.07</v>
      </c>
      <c r="I2312" s="130">
        <v>48724.07</v>
      </c>
      <c r="J2312" s="130">
        <v>48724.07</v>
      </c>
      <c r="K2312" s="130">
        <v>48724.07</v>
      </c>
      <c r="L2312" s="130">
        <v>48724.07</v>
      </c>
      <c r="M2312" s="130">
        <v>48724.07</v>
      </c>
      <c r="N2312" s="37"/>
      <c r="O2312" s="37"/>
      <c r="P2312" s="37"/>
      <c r="Q2312" s="37"/>
      <c r="R2312" s="37"/>
      <c r="S2312" s="37"/>
    </row>
    <row r="2313" spans="2:19">
      <c r="B2313" s="6">
        <v>1992</v>
      </c>
      <c r="C2313" s="37"/>
      <c r="D2313" s="37"/>
      <c r="E2313" s="37"/>
      <c r="F2313" s="130">
        <v>4913.51</v>
      </c>
      <c r="G2313" s="130">
        <v>4913.51</v>
      </c>
      <c r="H2313" s="130">
        <v>4913.51</v>
      </c>
      <c r="I2313" s="130">
        <v>4913.51</v>
      </c>
      <c r="J2313" s="130">
        <v>4913.51</v>
      </c>
      <c r="K2313" s="130">
        <v>4913.51</v>
      </c>
      <c r="L2313" s="130">
        <v>4913.51</v>
      </c>
      <c r="M2313" s="130">
        <v>4913.51</v>
      </c>
      <c r="N2313" s="37"/>
      <c r="O2313" s="37"/>
      <c r="P2313" s="37"/>
      <c r="Q2313" s="37"/>
      <c r="R2313" s="37"/>
      <c r="S2313" s="37"/>
    </row>
    <row r="2314" spans="2:19">
      <c r="B2314" s="6">
        <v>1991</v>
      </c>
      <c r="C2314" s="37"/>
      <c r="D2314" s="37"/>
      <c r="E2314" s="37"/>
      <c r="F2314" s="130">
        <v>76556.75</v>
      </c>
      <c r="G2314" s="130">
        <v>76556.75</v>
      </c>
      <c r="H2314" s="130">
        <v>76556.75</v>
      </c>
      <c r="I2314" s="130">
        <v>76556.75</v>
      </c>
      <c r="J2314" s="130">
        <v>76556.75</v>
      </c>
      <c r="K2314" s="130">
        <v>76556.75</v>
      </c>
      <c r="L2314" s="130">
        <v>76556.75</v>
      </c>
      <c r="M2314" s="130">
        <v>76556.75</v>
      </c>
      <c r="N2314" s="37"/>
      <c r="O2314" s="37"/>
      <c r="P2314" s="37"/>
      <c r="Q2314" s="37"/>
      <c r="R2314" s="37"/>
      <c r="S2314" s="37"/>
    </row>
    <row r="2315" spans="2:19">
      <c r="B2315" s="6">
        <v>1990</v>
      </c>
      <c r="C2315" s="37"/>
      <c r="D2315" s="37"/>
      <c r="E2315" s="37"/>
      <c r="F2315" s="130">
        <v>44700.7</v>
      </c>
      <c r="G2315" s="130">
        <v>44700.7</v>
      </c>
      <c r="H2315" s="130">
        <v>44700.7</v>
      </c>
      <c r="I2315" s="130">
        <v>44700.7</v>
      </c>
      <c r="J2315" s="130">
        <v>44700.7</v>
      </c>
      <c r="K2315" s="130">
        <v>44700.7</v>
      </c>
      <c r="L2315" s="130">
        <v>44700.7</v>
      </c>
      <c r="M2315" s="130">
        <v>44700.7</v>
      </c>
      <c r="N2315" s="37"/>
      <c r="O2315" s="37"/>
      <c r="P2315" s="37"/>
      <c r="Q2315" s="37"/>
      <c r="R2315" s="37"/>
      <c r="S2315" s="37"/>
    </row>
    <row r="2316" spans="2:19">
      <c r="B2316" s="6">
        <v>1989</v>
      </c>
      <c r="C2316" s="37"/>
      <c r="D2316" s="37"/>
      <c r="E2316" s="37"/>
      <c r="F2316" s="130">
        <v>70698.87</v>
      </c>
      <c r="G2316" s="130">
        <v>70698.87</v>
      </c>
      <c r="H2316" s="130">
        <v>70698.87</v>
      </c>
      <c r="I2316" s="130">
        <v>70698.87</v>
      </c>
      <c r="J2316" s="130">
        <v>70698.87</v>
      </c>
      <c r="K2316" s="130">
        <v>70698.87</v>
      </c>
      <c r="L2316" s="130">
        <v>70698.87</v>
      </c>
      <c r="M2316" s="130">
        <v>70698.87</v>
      </c>
      <c r="N2316" s="37"/>
      <c r="O2316" s="37"/>
      <c r="P2316" s="37"/>
      <c r="Q2316" s="37"/>
      <c r="R2316" s="37"/>
      <c r="S2316" s="37"/>
    </row>
    <row r="2317" spans="2:19">
      <c r="B2317" s="6">
        <v>1988</v>
      </c>
      <c r="C2317" s="37"/>
      <c r="D2317" s="37"/>
      <c r="E2317" s="37"/>
      <c r="F2317" s="130">
        <v>78623.92</v>
      </c>
      <c r="G2317" s="130">
        <v>78623.92</v>
      </c>
      <c r="H2317" s="130">
        <v>78623.92</v>
      </c>
      <c r="I2317" s="130">
        <v>78623.92</v>
      </c>
      <c r="J2317" s="130">
        <v>78623.92</v>
      </c>
      <c r="K2317" s="130">
        <v>78623.92</v>
      </c>
      <c r="L2317" s="130">
        <v>78623.92</v>
      </c>
      <c r="M2317" s="130">
        <v>78623.92</v>
      </c>
      <c r="N2317" s="37"/>
      <c r="O2317" s="37"/>
      <c r="P2317" s="37"/>
      <c r="Q2317" s="37"/>
      <c r="R2317" s="37"/>
      <c r="S2317" s="37"/>
    </row>
    <row r="2318" spans="2:19">
      <c r="B2318" s="6">
        <v>1987</v>
      </c>
      <c r="C2318" s="37"/>
      <c r="D2318" s="37"/>
      <c r="E2318" s="37"/>
      <c r="F2318" s="130">
        <v>99600.68</v>
      </c>
      <c r="G2318" s="130">
        <v>99600.68</v>
      </c>
      <c r="H2318" s="130">
        <v>99600.68</v>
      </c>
      <c r="I2318" s="130">
        <v>99600.68</v>
      </c>
      <c r="J2318" s="130">
        <v>99600.68</v>
      </c>
      <c r="K2318" s="130">
        <v>99600.68</v>
      </c>
      <c r="L2318" s="130">
        <v>99600.68</v>
      </c>
      <c r="M2318" s="130">
        <v>99600.68</v>
      </c>
      <c r="N2318" s="37"/>
      <c r="O2318" s="37"/>
      <c r="P2318" s="37"/>
      <c r="Q2318" s="37"/>
      <c r="R2318" s="37"/>
      <c r="S2318" s="37"/>
    </row>
    <row r="2319" spans="2:19">
      <c r="B2319" s="6">
        <v>1986</v>
      </c>
      <c r="C2319" s="37"/>
      <c r="D2319" s="37"/>
      <c r="E2319" s="37"/>
      <c r="F2319" s="130">
        <v>14044.69</v>
      </c>
      <c r="G2319" s="130">
        <v>14044.69</v>
      </c>
      <c r="H2319" s="130">
        <v>14044.69</v>
      </c>
      <c r="I2319" s="130">
        <v>14044.69</v>
      </c>
      <c r="J2319" s="130">
        <v>14044.69</v>
      </c>
      <c r="K2319" s="130">
        <v>14044.69</v>
      </c>
      <c r="L2319" s="130">
        <v>14044.69</v>
      </c>
      <c r="M2319" s="130">
        <v>14044.69</v>
      </c>
      <c r="N2319" s="37"/>
      <c r="O2319" s="37"/>
      <c r="P2319" s="37"/>
      <c r="Q2319" s="37"/>
      <c r="R2319" s="37"/>
      <c r="S2319" s="37"/>
    </row>
    <row r="2320" spans="2:19">
      <c r="B2320" s="6">
        <v>1985</v>
      </c>
      <c r="C2320" s="37"/>
      <c r="D2320" s="37"/>
      <c r="E2320" s="37"/>
      <c r="F2320" s="130">
        <v>35437.14</v>
      </c>
      <c r="G2320" s="130">
        <v>35437.14</v>
      </c>
      <c r="H2320" s="130">
        <v>35437.14</v>
      </c>
      <c r="I2320" s="130">
        <v>35437.14</v>
      </c>
      <c r="J2320" s="130">
        <v>35437.14</v>
      </c>
      <c r="K2320" s="130">
        <v>35437.14</v>
      </c>
      <c r="L2320" s="130">
        <v>35437.14</v>
      </c>
      <c r="M2320" s="130">
        <v>35437.14</v>
      </c>
      <c r="N2320" s="37"/>
      <c r="O2320" s="37"/>
      <c r="P2320" s="37"/>
      <c r="Q2320" s="37"/>
      <c r="R2320" s="37"/>
      <c r="S2320" s="37"/>
    </row>
    <row r="2321" spans="2:19">
      <c r="B2321" s="6">
        <v>1984</v>
      </c>
      <c r="C2321" s="37"/>
      <c r="D2321" s="37"/>
      <c r="E2321" s="37"/>
      <c r="F2321" s="130">
        <v>86968.69</v>
      </c>
      <c r="G2321" s="130">
        <v>86968.69</v>
      </c>
      <c r="H2321" s="130">
        <v>86968.69</v>
      </c>
      <c r="I2321" s="130">
        <v>86968.69</v>
      </c>
      <c r="J2321" s="130">
        <v>86968.69</v>
      </c>
      <c r="K2321" s="130">
        <v>86968.69</v>
      </c>
      <c r="L2321" s="130">
        <v>86968.69</v>
      </c>
      <c r="M2321" s="130">
        <v>86968.69</v>
      </c>
      <c r="N2321" s="37"/>
      <c r="O2321" s="37"/>
      <c r="P2321" s="37"/>
      <c r="Q2321" s="37"/>
      <c r="R2321" s="37"/>
      <c r="S2321" s="37"/>
    </row>
    <row r="2322" spans="2:19">
      <c r="B2322" s="6">
        <v>1983</v>
      </c>
      <c r="C2322" s="37"/>
      <c r="D2322" s="37"/>
      <c r="E2322" s="37"/>
      <c r="F2322" s="130">
        <v>81330.69</v>
      </c>
      <c r="G2322" s="130">
        <v>81330.69</v>
      </c>
      <c r="H2322" s="130">
        <v>81330.69</v>
      </c>
      <c r="I2322" s="130">
        <v>81330.69</v>
      </c>
      <c r="J2322" s="130">
        <v>81330.69</v>
      </c>
      <c r="K2322" s="130">
        <v>81330.69</v>
      </c>
      <c r="L2322" s="130">
        <v>81330.69</v>
      </c>
      <c r="M2322" s="130">
        <v>81330.69</v>
      </c>
      <c r="N2322" s="37"/>
      <c r="O2322" s="37"/>
      <c r="P2322" s="37"/>
      <c r="Q2322" s="37"/>
      <c r="R2322" s="37"/>
      <c r="S2322" s="37"/>
    </row>
    <row r="2323" spans="2:19">
      <c r="B2323" s="6">
        <v>1982</v>
      </c>
      <c r="C2323" s="37"/>
      <c r="D2323" s="37"/>
      <c r="E2323" s="37"/>
      <c r="F2323" s="130">
        <v>27793.83</v>
      </c>
      <c r="G2323" s="130">
        <v>27793.83</v>
      </c>
      <c r="H2323" s="130">
        <v>27793.83</v>
      </c>
      <c r="I2323" s="130">
        <v>27793.83</v>
      </c>
      <c r="J2323" s="130">
        <v>27793.83</v>
      </c>
      <c r="K2323" s="130">
        <v>27793.83</v>
      </c>
      <c r="L2323" s="130">
        <v>27793.83</v>
      </c>
      <c r="M2323" s="130">
        <v>27793.83</v>
      </c>
      <c r="N2323" s="37"/>
      <c r="O2323" s="37"/>
      <c r="P2323" s="37"/>
      <c r="Q2323" s="37"/>
      <c r="R2323" s="37"/>
      <c r="S2323" s="37"/>
    </row>
    <row r="2324" spans="2:19">
      <c r="B2324" s="6">
        <v>1981</v>
      </c>
      <c r="C2324" s="37"/>
      <c r="D2324" s="37"/>
      <c r="E2324" s="37"/>
      <c r="F2324" s="130">
        <v>25421.94</v>
      </c>
      <c r="G2324" s="130">
        <v>25421.94</v>
      </c>
      <c r="H2324" s="130">
        <v>25421.94</v>
      </c>
      <c r="I2324" s="130">
        <v>25421.94</v>
      </c>
      <c r="J2324" s="130">
        <v>25421.94</v>
      </c>
      <c r="K2324" s="130">
        <v>25421.94</v>
      </c>
      <c r="L2324" s="130">
        <v>25421.94</v>
      </c>
      <c r="M2324" s="130">
        <v>25421.94</v>
      </c>
      <c r="N2324" s="37"/>
      <c r="O2324" s="37"/>
      <c r="P2324" s="37"/>
      <c r="Q2324" s="37"/>
      <c r="R2324" s="37"/>
      <c r="S2324" s="37"/>
    </row>
    <row r="2325" spans="2:19">
      <c r="B2325" s="6">
        <v>1980</v>
      </c>
      <c r="C2325" s="37"/>
      <c r="D2325" s="37"/>
      <c r="E2325" s="37"/>
      <c r="F2325" s="130">
        <v>27389.39</v>
      </c>
      <c r="G2325" s="130">
        <v>27389.39</v>
      </c>
      <c r="H2325" s="130">
        <v>27389.39</v>
      </c>
      <c r="I2325" s="130">
        <v>27389.39</v>
      </c>
      <c r="J2325" s="130">
        <v>27389.39</v>
      </c>
      <c r="K2325" s="130">
        <v>27389.39</v>
      </c>
      <c r="L2325" s="130">
        <v>27389.39</v>
      </c>
      <c r="M2325" s="130">
        <v>27389.39</v>
      </c>
      <c r="N2325" s="37"/>
      <c r="O2325" s="37"/>
      <c r="P2325" s="37"/>
      <c r="Q2325" s="37"/>
      <c r="R2325" s="37"/>
      <c r="S2325" s="37"/>
    </row>
    <row r="2326" spans="2:19">
      <c r="B2326" s="6">
        <v>1979</v>
      </c>
      <c r="C2326" s="37"/>
      <c r="D2326" s="37"/>
      <c r="E2326" s="37"/>
      <c r="F2326" s="130">
        <v>27493.18</v>
      </c>
      <c r="G2326" s="130">
        <v>27493.18</v>
      </c>
      <c r="H2326" s="130">
        <v>27493.18</v>
      </c>
      <c r="I2326" s="130">
        <v>27493.18</v>
      </c>
      <c r="J2326" s="130">
        <v>27493.18</v>
      </c>
      <c r="K2326" s="130">
        <v>27493.18</v>
      </c>
      <c r="L2326" s="130">
        <v>27493.18</v>
      </c>
      <c r="M2326" s="130">
        <v>27493.18</v>
      </c>
      <c r="N2326" s="37"/>
      <c r="O2326" s="37"/>
      <c r="P2326" s="37"/>
      <c r="Q2326" s="37"/>
      <c r="R2326" s="37"/>
      <c r="S2326" s="37"/>
    </row>
    <row r="2327" spans="2:19">
      <c r="B2327" s="6">
        <v>1978</v>
      </c>
      <c r="C2327" s="37"/>
      <c r="D2327" s="37"/>
      <c r="E2327" s="37"/>
      <c r="F2327" s="130">
        <v>43257.84</v>
      </c>
      <c r="G2327" s="130">
        <v>43257.84</v>
      </c>
      <c r="H2327" s="130">
        <v>43257.84</v>
      </c>
      <c r="I2327" s="130">
        <v>43257.84</v>
      </c>
      <c r="J2327" s="130">
        <v>43257.84</v>
      </c>
      <c r="K2327" s="130">
        <v>43257.84</v>
      </c>
      <c r="L2327" s="130">
        <v>43257.84</v>
      </c>
      <c r="M2327" s="130">
        <v>43257.84</v>
      </c>
      <c r="N2327" s="37"/>
      <c r="O2327" s="37"/>
      <c r="P2327" s="37"/>
      <c r="Q2327" s="37"/>
      <c r="R2327" s="37"/>
      <c r="S2327" s="37"/>
    </row>
    <row r="2328" spans="2:19">
      <c r="B2328" s="6">
        <v>1977</v>
      </c>
      <c r="C2328" s="37"/>
      <c r="D2328" s="37"/>
      <c r="E2328" s="37"/>
      <c r="F2328" s="130">
        <v>47858</v>
      </c>
      <c r="G2328" s="130">
        <v>47858</v>
      </c>
      <c r="H2328" s="130">
        <v>47858</v>
      </c>
      <c r="I2328" s="130">
        <v>41919.29</v>
      </c>
      <c r="J2328" s="130">
        <v>41919.29</v>
      </c>
      <c r="K2328" s="130">
        <v>41919.29</v>
      </c>
      <c r="L2328" s="130">
        <v>41919.29</v>
      </c>
      <c r="M2328" s="130">
        <v>41919.29</v>
      </c>
      <c r="N2328" s="37"/>
      <c r="O2328" s="37"/>
      <c r="P2328" s="37"/>
      <c r="Q2328" s="37"/>
      <c r="R2328" s="37"/>
      <c r="S2328" s="37"/>
    </row>
    <row r="2329" spans="2:19">
      <c r="B2329" s="6">
        <v>1976</v>
      </c>
      <c r="C2329" s="37"/>
      <c r="D2329" s="37"/>
      <c r="E2329" s="37"/>
      <c r="F2329" s="130">
        <v>73636.25</v>
      </c>
      <c r="G2329" s="130">
        <v>73636.25</v>
      </c>
      <c r="H2329" s="130">
        <v>73636.25</v>
      </c>
      <c r="I2329" s="130">
        <v>73636.25</v>
      </c>
      <c r="J2329" s="130">
        <v>73636.25</v>
      </c>
      <c r="K2329" s="130">
        <v>73636.25</v>
      </c>
      <c r="L2329" s="130">
        <v>73636.25</v>
      </c>
      <c r="M2329" s="130">
        <v>73636.25</v>
      </c>
      <c r="N2329" s="37"/>
      <c r="O2329" s="37"/>
      <c r="P2329" s="37"/>
      <c r="Q2329" s="37"/>
      <c r="R2329" s="37"/>
      <c r="S2329" s="37"/>
    </row>
    <row r="2330" spans="2:19">
      <c r="B2330" s="6">
        <v>1975</v>
      </c>
      <c r="C2330" s="37"/>
      <c r="D2330" s="37"/>
      <c r="E2330" s="37"/>
      <c r="F2330" s="130">
        <v>109370.99</v>
      </c>
      <c r="G2330" s="130">
        <v>109370.99</v>
      </c>
      <c r="H2330" s="130">
        <v>109370.99</v>
      </c>
      <c r="I2330" s="130">
        <v>109370.99</v>
      </c>
      <c r="J2330" s="130">
        <v>109370.99</v>
      </c>
      <c r="K2330" s="130">
        <v>109370.99</v>
      </c>
      <c r="L2330" s="130">
        <v>109370.99</v>
      </c>
      <c r="M2330" s="130">
        <v>109370.99</v>
      </c>
      <c r="N2330" s="37"/>
      <c r="O2330" s="37"/>
      <c r="P2330" s="37"/>
      <c r="Q2330" s="37"/>
      <c r="R2330" s="37"/>
      <c r="S2330" s="37"/>
    </row>
    <row r="2331" spans="2:19">
      <c r="B2331" s="6">
        <v>1974</v>
      </c>
      <c r="C2331" s="37"/>
      <c r="D2331" s="37"/>
      <c r="E2331" s="37"/>
      <c r="F2331" s="130">
        <v>93390.5</v>
      </c>
      <c r="G2331" s="130">
        <v>93390.5</v>
      </c>
      <c r="H2331" s="130">
        <v>93390.5</v>
      </c>
      <c r="I2331" s="130">
        <v>93390.5</v>
      </c>
      <c r="J2331" s="130">
        <v>93390.5</v>
      </c>
      <c r="K2331" s="130">
        <v>93390.5</v>
      </c>
      <c r="L2331" s="130">
        <v>93390.5</v>
      </c>
      <c r="M2331" s="130">
        <v>93390.5</v>
      </c>
      <c r="N2331" s="37"/>
      <c r="O2331" s="37"/>
      <c r="P2331" s="37"/>
      <c r="Q2331" s="37"/>
      <c r="R2331" s="37"/>
      <c r="S2331" s="37"/>
    </row>
    <row r="2332" spans="2:19">
      <c r="B2332" s="6">
        <v>1973</v>
      </c>
      <c r="C2332" s="37"/>
      <c r="D2332" s="37"/>
      <c r="E2332" s="37"/>
      <c r="F2332" s="130">
        <v>68533.06</v>
      </c>
      <c r="G2332" s="130">
        <v>68533.06</v>
      </c>
      <c r="H2332" s="130">
        <v>68533.06</v>
      </c>
      <c r="I2332" s="130">
        <v>68533.06</v>
      </c>
      <c r="J2332" s="130">
        <v>68533.06</v>
      </c>
      <c r="K2332" s="130">
        <v>68533.06</v>
      </c>
      <c r="L2332" s="130">
        <v>68533.06</v>
      </c>
      <c r="M2332" s="130">
        <v>68533.06</v>
      </c>
      <c r="N2332" s="37"/>
      <c r="O2332" s="37"/>
      <c r="P2332" s="37"/>
      <c r="Q2332" s="37"/>
      <c r="R2332" s="37"/>
      <c r="S2332" s="37"/>
    </row>
    <row r="2333" spans="2:19">
      <c r="B2333" s="6">
        <v>1972</v>
      </c>
      <c r="C2333" s="37"/>
      <c r="D2333" s="37"/>
      <c r="E2333" s="37"/>
      <c r="F2333" s="130">
        <v>77009.78</v>
      </c>
      <c r="G2333" s="130">
        <v>77009.78</v>
      </c>
      <c r="H2333" s="130">
        <v>77009.78</v>
      </c>
      <c r="I2333" s="130">
        <v>77009.78</v>
      </c>
      <c r="J2333" s="130">
        <v>77009.78</v>
      </c>
      <c r="K2333" s="130">
        <v>77009.78</v>
      </c>
      <c r="L2333" s="130">
        <v>77009.78</v>
      </c>
      <c r="M2333" s="130">
        <v>77009.78</v>
      </c>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2028786.9099999995</v>
      </c>
      <c r="G2376" s="8">
        <f>SUM(G2295:G2375)</f>
        <v>2028786.9099999995</v>
      </c>
      <c r="H2376" s="8">
        <f>SUM(H2289:H2375)</f>
        <v>2028786.9099999995</v>
      </c>
      <c r="I2376" s="8">
        <f>SUM(I2289:I2375)</f>
        <v>2272207.3299999996</v>
      </c>
      <c r="J2376" s="8">
        <f t="shared" ref="J2376" si="45">SUM(J2289:J2375)</f>
        <v>2283097.1499999994</v>
      </c>
      <c r="K2376" s="8">
        <f>SUM(K2289:K2375)</f>
        <v>2410144.0699999994</v>
      </c>
      <c r="L2376" s="8">
        <f t="shared" ref="L2376" si="46">SUM(L2289:L2375)</f>
        <v>2472890.17</v>
      </c>
      <c r="M2376" s="8">
        <f>SUM(M2289:M2375)</f>
        <v>2012848.2499999995</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130">
        <v>118428.06</v>
      </c>
      <c r="G2400" s="130">
        <v>118428.06</v>
      </c>
      <c r="H2400" s="130">
        <v>118428.06</v>
      </c>
      <c r="I2400" s="130">
        <v>118428.06</v>
      </c>
      <c r="J2400" s="130">
        <v>118428.06</v>
      </c>
      <c r="K2400" s="130">
        <v>118428.06</v>
      </c>
      <c r="L2400" s="130">
        <v>118428.06</v>
      </c>
      <c r="M2400" s="130">
        <v>118428.06</v>
      </c>
      <c r="N2400" s="37"/>
      <c r="O2400" s="37"/>
      <c r="P2400" s="37"/>
      <c r="Q2400" s="37"/>
      <c r="R2400" s="37"/>
      <c r="S2400" s="37"/>
    </row>
    <row r="2401" spans="2:19">
      <c r="B2401" s="6">
        <v>1999</v>
      </c>
      <c r="C2401" s="37"/>
      <c r="D2401" s="37"/>
      <c r="E2401" s="37"/>
      <c r="F2401" s="130">
        <v>112984.81</v>
      </c>
      <c r="G2401" s="130">
        <v>112984.81</v>
      </c>
      <c r="H2401" s="130">
        <v>112984.81</v>
      </c>
      <c r="I2401" s="130">
        <v>112984.81</v>
      </c>
      <c r="J2401" s="130">
        <v>112984.81</v>
      </c>
      <c r="K2401" s="130">
        <v>112984.81</v>
      </c>
      <c r="L2401" s="130">
        <v>112984.81</v>
      </c>
      <c r="M2401" s="130">
        <v>112984.81</v>
      </c>
      <c r="N2401" s="37"/>
      <c r="O2401" s="37"/>
      <c r="P2401" s="37"/>
      <c r="Q2401" s="37"/>
      <c r="R2401" s="37"/>
      <c r="S2401" s="37"/>
    </row>
    <row r="2402" spans="2:19">
      <c r="B2402" s="6">
        <v>1998</v>
      </c>
      <c r="C2402" s="37"/>
      <c r="D2402" s="37"/>
      <c r="E2402" s="37"/>
      <c r="F2402" s="130">
        <v>0</v>
      </c>
      <c r="G2402" s="130">
        <v>0</v>
      </c>
      <c r="H2402" s="130">
        <v>0</v>
      </c>
      <c r="I2402" s="130">
        <v>0</v>
      </c>
      <c r="J2402" s="130">
        <v>0</v>
      </c>
      <c r="K2402" s="130">
        <v>0</v>
      </c>
      <c r="L2402" s="130">
        <v>0</v>
      </c>
      <c r="M2402" s="130">
        <v>0</v>
      </c>
      <c r="N2402" s="37"/>
      <c r="O2402" s="37"/>
      <c r="P2402" s="37"/>
      <c r="Q2402" s="37"/>
      <c r="R2402" s="37"/>
      <c r="S2402" s="37"/>
    </row>
    <row r="2403" spans="2:19">
      <c r="B2403" s="6">
        <v>1997</v>
      </c>
      <c r="C2403" s="37"/>
      <c r="D2403" s="37"/>
      <c r="E2403" s="37"/>
      <c r="F2403" s="130">
        <v>0</v>
      </c>
      <c r="G2403" s="130">
        <v>0</v>
      </c>
      <c r="H2403" s="130">
        <v>0</v>
      </c>
      <c r="I2403" s="130">
        <v>0</v>
      </c>
      <c r="J2403" s="130">
        <v>0</v>
      </c>
      <c r="K2403" s="130">
        <v>0</v>
      </c>
      <c r="L2403" s="130">
        <v>0</v>
      </c>
      <c r="M2403" s="130">
        <v>0</v>
      </c>
      <c r="N2403" s="37"/>
      <c r="O2403" s="37"/>
      <c r="P2403" s="37"/>
      <c r="Q2403" s="37"/>
      <c r="R2403" s="37"/>
      <c r="S2403" s="37"/>
    </row>
    <row r="2404" spans="2:19">
      <c r="B2404" s="6">
        <v>1996</v>
      </c>
      <c r="C2404" s="37"/>
      <c r="D2404" s="37"/>
      <c r="E2404" s="37"/>
      <c r="F2404" s="130">
        <v>177284.5</v>
      </c>
      <c r="G2404" s="130">
        <v>177284.5</v>
      </c>
      <c r="H2404" s="130">
        <v>177284.5</v>
      </c>
      <c r="I2404" s="130">
        <v>177284.5</v>
      </c>
      <c r="J2404" s="130">
        <v>177284.5</v>
      </c>
      <c r="K2404" s="130">
        <v>177284.5</v>
      </c>
      <c r="L2404" s="130">
        <v>177284.5</v>
      </c>
      <c r="M2404" s="130">
        <v>177284.5</v>
      </c>
      <c r="N2404" s="37"/>
      <c r="O2404" s="37"/>
      <c r="P2404" s="37"/>
      <c r="Q2404" s="37"/>
      <c r="R2404" s="37"/>
      <c r="S2404" s="37"/>
    </row>
    <row r="2405" spans="2:19">
      <c r="B2405" s="6">
        <v>1995</v>
      </c>
      <c r="C2405" s="37"/>
      <c r="D2405" s="37"/>
      <c r="E2405" s="37"/>
      <c r="F2405" s="130">
        <v>0</v>
      </c>
      <c r="G2405" s="130">
        <v>0</v>
      </c>
      <c r="H2405" s="130">
        <v>0</v>
      </c>
      <c r="I2405" s="130">
        <v>0</v>
      </c>
      <c r="J2405" s="130">
        <v>0</v>
      </c>
      <c r="K2405" s="130">
        <v>0</v>
      </c>
      <c r="L2405" s="130">
        <v>0</v>
      </c>
      <c r="M2405" s="130">
        <v>0</v>
      </c>
      <c r="N2405" s="37"/>
      <c r="O2405" s="37"/>
      <c r="P2405" s="37"/>
      <c r="Q2405" s="37"/>
      <c r="R2405" s="37"/>
      <c r="S2405" s="37"/>
    </row>
    <row r="2406" spans="2:19">
      <c r="B2406" s="6">
        <v>1994</v>
      </c>
      <c r="C2406" s="37"/>
      <c r="D2406" s="37"/>
      <c r="E2406" s="37"/>
      <c r="F2406" s="130">
        <v>0</v>
      </c>
      <c r="G2406" s="130">
        <v>0</v>
      </c>
      <c r="H2406" s="130">
        <v>0</v>
      </c>
      <c r="I2406" s="130">
        <v>0</v>
      </c>
      <c r="J2406" s="130">
        <v>0</v>
      </c>
      <c r="K2406" s="130">
        <v>0</v>
      </c>
      <c r="L2406" s="130">
        <v>0</v>
      </c>
      <c r="M2406" s="130">
        <v>0</v>
      </c>
      <c r="N2406" s="37"/>
      <c r="O2406" s="37"/>
      <c r="P2406" s="37"/>
      <c r="Q2406" s="37"/>
      <c r="R2406" s="37"/>
      <c r="S2406" s="37"/>
    </row>
    <row r="2407" spans="2:19">
      <c r="B2407" s="6">
        <v>1993</v>
      </c>
      <c r="C2407" s="37"/>
      <c r="D2407" s="37"/>
      <c r="E2407" s="37"/>
      <c r="F2407" s="130">
        <v>0</v>
      </c>
      <c r="G2407" s="130">
        <v>0</v>
      </c>
      <c r="H2407" s="130">
        <v>0</v>
      </c>
      <c r="I2407" s="130">
        <v>0</v>
      </c>
      <c r="J2407" s="130">
        <v>0</v>
      </c>
      <c r="K2407" s="130">
        <v>0</v>
      </c>
      <c r="L2407" s="130">
        <v>0</v>
      </c>
      <c r="M2407" s="130">
        <v>0</v>
      </c>
      <c r="N2407" s="37"/>
      <c r="O2407" s="37"/>
      <c r="P2407" s="37"/>
      <c r="Q2407" s="37"/>
      <c r="R2407" s="37"/>
      <c r="S2407" s="37"/>
    </row>
    <row r="2408" spans="2:19">
      <c r="B2408" s="6">
        <v>1992</v>
      </c>
      <c r="C2408" s="37"/>
      <c r="D2408" s="37"/>
      <c r="E2408" s="37"/>
      <c r="F2408" s="130">
        <v>141743.4</v>
      </c>
      <c r="G2408" s="130">
        <v>141743.4</v>
      </c>
      <c r="H2408" s="130">
        <v>141743.4</v>
      </c>
      <c r="I2408" s="130">
        <v>141743.4</v>
      </c>
      <c r="J2408" s="130">
        <v>141743.4</v>
      </c>
      <c r="K2408" s="130">
        <v>141743.4</v>
      </c>
      <c r="L2408" s="130">
        <v>141743.4</v>
      </c>
      <c r="M2408" s="130">
        <v>141743.4</v>
      </c>
      <c r="N2408" s="37"/>
      <c r="O2408" s="37"/>
      <c r="P2408" s="37"/>
      <c r="Q2408" s="37"/>
      <c r="R2408" s="37"/>
      <c r="S2408" s="37"/>
    </row>
    <row r="2409" spans="2:19">
      <c r="B2409" s="6">
        <v>1991</v>
      </c>
      <c r="C2409" s="37"/>
      <c r="D2409" s="37"/>
      <c r="E2409" s="37"/>
      <c r="F2409" s="130">
        <v>0</v>
      </c>
      <c r="G2409" s="130">
        <v>0</v>
      </c>
      <c r="H2409" s="130">
        <v>0</v>
      </c>
      <c r="I2409" s="130">
        <v>0</v>
      </c>
      <c r="J2409" s="130">
        <v>0</v>
      </c>
      <c r="K2409" s="130">
        <v>0</v>
      </c>
      <c r="L2409" s="130">
        <v>0</v>
      </c>
      <c r="M2409" s="130">
        <v>0</v>
      </c>
      <c r="N2409" s="37"/>
      <c r="O2409" s="37"/>
      <c r="P2409" s="37"/>
      <c r="Q2409" s="37"/>
      <c r="R2409" s="37"/>
      <c r="S2409" s="37"/>
    </row>
    <row r="2410" spans="2:19">
      <c r="B2410" s="6">
        <v>1990</v>
      </c>
      <c r="C2410" s="37"/>
      <c r="D2410" s="37"/>
      <c r="E2410" s="37"/>
      <c r="F2410" s="130">
        <v>0</v>
      </c>
      <c r="G2410" s="130">
        <v>0</v>
      </c>
      <c r="H2410" s="130">
        <v>0</v>
      </c>
      <c r="I2410" s="130">
        <v>0</v>
      </c>
      <c r="J2410" s="130">
        <v>0</v>
      </c>
      <c r="K2410" s="130">
        <v>0</v>
      </c>
      <c r="L2410" s="130">
        <v>0</v>
      </c>
      <c r="M2410" s="130">
        <v>0</v>
      </c>
      <c r="N2410" s="37"/>
      <c r="O2410" s="37"/>
      <c r="P2410" s="37"/>
      <c r="Q2410" s="37"/>
      <c r="R2410" s="37"/>
      <c r="S2410" s="37"/>
    </row>
    <row r="2411" spans="2:19">
      <c r="B2411" s="6">
        <v>1989</v>
      </c>
      <c r="C2411" s="37"/>
      <c r="D2411" s="37"/>
      <c r="E2411" s="37"/>
      <c r="F2411" s="130">
        <v>25327.35</v>
      </c>
      <c r="G2411" s="130">
        <v>25327.35</v>
      </c>
      <c r="H2411" s="130">
        <v>25327.35</v>
      </c>
      <c r="I2411" s="130">
        <v>25327.35</v>
      </c>
      <c r="J2411" s="130">
        <v>25327.35</v>
      </c>
      <c r="K2411" s="130">
        <v>25327.35</v>
      </c>
      <c r="L2411" s="130">
        <v>25327.35</v>
      </c>
      <c r="M2411" s="130">
        <v>25327.35</v>
      </c>
      <c r="N2411" s="37"/>
      <c r="O2411" s="37"/>
      <c r="P2411" s="37"/>
      <c r="Q2411" s="37"/>
      <c r="R2411" s="37"/>
      <c r="S2411" s="37"/>
    </row>
    <row r="2412" spans="2:19">
      <c r="B2412" s="6">
        <v>1988</v>
      </c>
      <c r="C2412" s="37"/>
      <c r="D2412" s="37"/>
      <c r="E2412" s="37"/>
      <c r="F2412" s="130">
        <v>8937.3799999999992</v>
      </c>
      <c r="G2412" s="130">
        <v>8937.3799999999992</v>
      </c>
      <c r="H2412" s="130">
        <v>8937.3799999999992</v>
      </c>
      <c r="I2412" s="130">
        <v>8937.3799999999992</v>
      </c>
      <c r="J2412" s="130">
        <v>8937.3799999999992</v>
      </c>
      <c r="K2412" s="130">
        <v>8937.3799999999992</v>
      </c>
      <c r="L2412" s="130">
        <v>8937.3799999999992</v>
      </c>
      <c r="M2412" s="130">
        <v>8937.3799999999992</v>
      </c>
      <c r="N2412" s="37"/>
      <c r="O2412" s="37"/>
      <c r="P2412" s="37"/>
      <c r="Q2412" s="37"/>
      <c r="R2412" s="37"/>
      <c r="S2412" s="37"/>
    </row>
    <row r="2413" spans="2:19">
      <c r="B2413" s="6">
        <v>1987</v>
      </c>
      <c r="C2413" s="37"/>
      <c r="D2413" s="37"/>
      <c r="E2413" s="37"/>
      <c r="F2413" s="130">
        <v>0</v>
      </c>
      <c r="G2413" s="130">
        <v>0</v>
      </c>
      <c r="H2413" s="130">
        <v>0</v>
      </c>
      <c r="I2413" s="130">
        <v>0</v>
      </c>
      <c r="J2413" s="130">
        <v>0</v>
      </c>
      <c r="K2413" s="130">
        <v>0</v>
      </c>
      <c r="L2413" s="130">
        <v>0</v>
      </c>
      <c r="M2413" s="130">
        <v>0</v>
      </c>
      <c r="N2413" s="37"/>
      <c r="O2413" s="37"/>
      <c r="P2413" s="37"/>
      <c r="Q2413" s="37"/>
      <c r="R2413" s="37"/>
      <c r="S2413" s="37"/>
    </row>
    <row r="2414" spans="2:19">
      <c r="B2414" s="6">
        <v>1986</v>
      </c>
      <c r="C2414" s="37"/>
      <c r="D2414" s="37"/>
      <c r="E2414" s="37"/>
      <c r="F2414" s="130">
        <v>0</v>
      </c>
      <c r="G2414" s="130">
        <v>0</v>
      </c>
      <c r="H2414" s="130">
        <v>0</v>
      </c>
      <c r="I2414" s="130">
        <v>0</v>
      </c>
      <c r="J2414" s="130">
        <v>0</v>
      </c>
      <c r="K2414" s="130">
        <v>0</v>
      </c>
      <c r="L2414" s="130">
        <v>0</v>
      </c>
      <c r="M2414" s="130">
        <v>0</v>
      </c>
      <c r="N2414" s="37"/>
      <c r="O2414" s="37"/>
      <c r="P2414" s="37"/>
      <c r="Q2414" s="37"/>
      <c r="R2414" s="37"/>
      <c r="S2414" s="37"/>
    </row>
    <row r="2415" spans="2:19">
      <c r="B2415" s="6">
        <v>1985</v>
      </c>
      <c r="C2415" s="37"/>
      <c r="D2415" s="37"/>
      <c r="E2415" s="37"/>
      <c r="F2415" s="130">
        <v>22946.78</v>
      </c>
      <c r="G2415" s="130">
        <v>22946.78</v>
      </c>
      <c r="H2415" s="130">
        <v>22946.78</v>
      </c>
      <c r="I2415" s="130">
        <v>22946.78</v>
      </c>
      <c r="J2415" s="130">
        <v>22946.78</v>
      </c>
      <c r="K2415" s="130">
        <v>22946.78</v>
      </c>
      <c r="L2415" s="130">
        <v>22946.78</v>
      </c>
      <c r="M2415" s="130">
        <v>22946.78</v>
      </c>
      <c r="N2415" s="37"/>
      <c r="O2415" s="37"/>
      <c r="P2415" s="37"/>
      <c r="Q2415" s="37"/>
      <c r="R2415" s="37"/>
      <c r="S2415" s="37"/>
    </row>
    <row r="2416" spans="2:19">
      <c r="B2416" s="6">
        <v>1984</v>
      </c>
      <c r="C2416" s="37"/>
      <c r="D2416" s="37"/>
      <c r="E2416" s="37"/>
      <c r="F2416" s="130">
        <v>112739.86</v>
      </c>
      <c r="G2416" s="130">
        <v>112739.86</v>
      </c>
      <c r="H2416" s="130">
        <v>112739.86</v>
      </c>
      <c r="I2416" s="130">
        <v>112739.86</v>
      </c>
      <c r="J2416" s="130">
        <v>112739.86</v>
      </c>
      <c r="K2416" s="130">
        <v>112739.86</v>
      </c>
      <c r="L2416" s="130">
        <v>112739.86</v>
      </c>
      <c r="M2416" s="130">
        <v>112739.86</v>
      </c>
      <c r="N2416" s="37"/>
      <c r="O2416" s="37"/>
      <c r="P2416" s="37"/>
      <c r="Q2416" s="37"/>
      <c r="R2416" s="37"/>
      <c r="S2416" s="37"/>
    </row>
    <row r="2417" spans="2:19">
      <c r="B2417" s="6">
        <v>1983</v>
      </c>
      <c r="C2417" s="37"/>
      <c r="D2417" s="37"/>
      <c r="E2417" s="37"/>
      <c r="F2417" s="130">
        <v>0</v>
      </c>
      <c r="G2417" s="130">
        <v>0</v>
      </c>
      <c r="H2417" s="130">
        <v>0</v>
      </c>
      <c r="I2417" s="130">
        <v>0</v>
      </c>
      <c r="J2417" s="130">
        <v>0</v>
      </c>
      <c r="K2417" s="130">
        <v>0</v>
      </c>
      <c r="L2417" s="130">
        <v>0</v>
      </c>
      <c r="M2417" s="130">
        <v>0</v>
      </c>
      <c r="N2417" s="37"/>
      <c r="O2417" s="37"/>
      <c r="P2417" s="37"/>
      <c r="Q2417" s="37"/>
      <c r="R2417" s="37"/>
      <c r="S2417" s="37"/>
    </row>
    <row r="2418" spans="2:19">
      <c r="B2418" s="6">
        <v>1982</v>
      </c>
      <c r="C2418" s="37"/>
      <c r="D2418" s="37"/>
      <c r="E2418" s="37"/>
      <c r="F2418" s="130">
        <v>0</v>
      </c>
      <c r="G2418" s="130">
        <v>0</v>
      </c>
      <c r="H2418" s="130">
        <v>0</v>
      </c>
      <c r="I2418" s="130">
        <v>0</v>
      </c>
      <c r="J2418" s="130">
        <v>0</v>
      </c>
      <c r="K2418" s="130">
        <v>0</v>
      </c>
      <c r="L2418" s="130">
        <v>0</v>
      </c>
      <c r="M2418" s="130">
        <v>0</v>
      </c>
      <c r="N2418" s="37"/>
      <c r="O2418" s="37"/>
      <c r="P2418" s="37"/>
      <c r="Q2418" s="37"/>
      <c r="R2418" s="37"/>
      <c r="S2418" s="37"/>
    </row>
    <row r="2419" spans="2:19">
      <c r="B2419" s="6">
        <v>1981</v>
      </c>
      <c r="C2419" s="37"/>
      <c r="D2419" s="37"/>
      <c r="E2419" s="37"/>
      <c r="F2419" s="130">
        <v>0</v>
      </c>
      <c r="G2419" s="130">
        <v>0</v>
      </c>
      <c r="H2419" s="130">
        <v>0</v>
      </c>
      <c r="I2419" s="130">
        <v>0</v>
      </c>
      <c r="J2419" s="130">
        <v>0</v>
      </c>
      <c r="K2419" s="130">
        <v>0</v>
      </c>
      <c r="L2419" s="130">
        <v>0</v>
      </c>
      <c r="M2419" s="130">
        <v>0</v>
      </c>
      <c r="N2419" s="37"/>
      <c r="O2419" s="37"/>
      <c r="P2419" s="37"/>
      <c r="Q2419" s="37"/>
      <c r="R2419" s="37"/>
      <c r="S2419" s="37"/>
    </row>
    <row r="2420" spans="2:19">
      <c r="B2420" s="6">
        <v>1980</v>
      </c>
      <c r="C2420" s="37"/>
      <c r="D2420" s="37"/>
      <c r="E2420" s="37"/>
      <c r="F2420" s="130">
        <v>71719.429999999993</v>
      </c>
      <c r="G2420" s="130">
        <v>71719.429999999993</v>
      </c>
      <c r="H2420" s="130">
        <v>71719.429999999993</v>
      </c>
      <c r="I2420" s="130">
        <v>71719.429999999993</v>
      </c>
      <c r="J2420" s="130">
        <v>71719.429999999993</v>
      </c>
      <c r="K2420" s="130">
        <v>71719.429999999993</v>
      </c>
      <c r="L2420" s="130">
        <v>71719.429999999993</v>
      </c>
      <c r="M2420" s="130">
        <v>71719.429999999993</v>
      </c>
      <c r="N2420" s="37"/>
      <c r="O2420" s="37"/>
      <c r="P2420" s="37"/>
      <c r="Q2420" s="37"/>
      <c r="R2420" s="37"/>
      <c r="S2420" s="37"/>
    </row>
    <row r="2421" spans="2:19">
      <c r="B2421" s="6">
        <v>1979</v>
      </c>
      <c r="C2421" s="37"/>
      <c r="D2421" s="37"/>
      <c r="E2421" s="37"/>
      <c r="F2421" s="130">
        <v>3067.75</v>
      </c>
      <c r="G2421" s="130">
        <v>3067.75</v>
      </c>
      <c r="H2421" s="130">
        <v>3067.75</v>
      </c>
      <c r="I2421" s="130">
        <v>3067.75</v>
      </c>
      <c r="J2421" s="130">
        <v>3067.75</v>
      </c>
      <c r="K2421" s="130">
        <v>3067.75</v>
      </c>
      <c r="L2421" s="130">
        <v>3067.75</v>
      </c>
      <c r="M2421" s="130">
        <v>3067.75</v>
      </c>
      <c r="N2421" s="37"/>
      <c r="O2421" s="37"/>
      <c r="P2421" s="37"/>
      <c r="Q2421" s="37"/>
      <c r="R2421" s="37"/>
      <c r="S2421" s="37"/>
    </row>
    <row r="2422" spans="2:19">
      <c r="B2422" s="6">
        <v>1978</v>
      </c>
      <c r="C2422" s="37"/>
      <c r="D2422" s="37"/>
      <c r="E2422" s="37"/>
      <c r="F2422" s="130">
        <v>332197.59000000003</v>
      </c>
      <c r="G2422" s="130">
        <v>332197.59000000003</v>
      </c>
      <c r="H2422" s="130">
        <v>332197.59000000003</v>
      </c>
      <c r="I2422" s="130">
        <v>332197.59000000003</v>
      </c>
      <c r="J2422" s="130">
        <v>332197.59000000003</v>
      </c>
      <c r="K2422" s="130">
        <v>332197.59000000003</v>
      </c>
      <c r="L2422" s="130">
        <v>332197.59000000003</v>
      </c>
      <c r="M2422" s="130">
        <v>332197.59000000003</v>
      </c>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1127376.9100000001</v>
      </c>
      <c r="G2471" s="8">
        <f>SUM(G2390:G2470)</f>
        <v>1127376.9100000001</v>
      </c>
      <c r="H2471" s="8">
        <f>SUM(H2384:H2470)</f>
        <v>1127376.9100000001</v>
      </c>
      <c r="I2471" s="8">
        <f>SUM(I2384:I2470)</f>
        <v>1127376.9100000001</v>
      </c>
      <c r="J2471" s="8">
        <f t="shared" ref="J2471" si="47">SUM(J2384:J2470)</f>
        <v>1127376.9100000001</v>
      </c>
      <c r="K2471" s="8">
        <f>SUM(K2384:K2470)</f>
        <v>1127376.9100000001</v>
      </c>
      <c r="L2471" s="8">
        <f t="shared" ref="L2471" si="48">SUM(L2384:L2470)</f>
        <v>1127376.9100000001</v>
      </c>
      <c r="M2471" s="8">
        <f>SUM(M2384:M2470)</f>
        <v>1127376.9100000001</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131"/>
      <c r="G2955" s="131"/>
      <c r="H2955" s="131"/>
      <c r="I2955" s="131"/>
      <c r="J2955" s="131"/>
      <c r="K2955" s="131"/>
      <c r="L2955" s="130">
        <v>113677.4</v>
      </c>
      <c r="M2955" s="130"/>
      <c r="N2955" s="37"/>
      <c r="O2955" s="37"/>
      <c r="P2955" s="37"/>
      <c r="Q2955" s="37"/>
      <c r="R2955" s="37"/>
      <c r="S2955" s="37"/>
    </row>
    <row r="2956" spans="1:19">
      <c r="B2956" s="6">
        <v>2014</v>
      </c>
      <c r="C2956" s="36"/>
      <c r="D2956" s="36"/>
      <c r="E2956" s="36"/>
      <c r="F2956" s="131"/>
      <c r="G2956" s="131"/>
      <c r="H2956" s="131"/>
      <c r="I2956" s="131"/>
      <c r="J2956" s="131"/>
      <c r="K2956" s="130">
        <v>58627.33</v>
      </c>
      <c r="L2956" s="130">
        <v>58627.33</v>
      </c>
      <c r="M2956" s="130"/>
      <c r="N2956" s="37"/>
      <c r="O2956" s="37"/>
      <c r="P2956" s="37"/>
      <c r="Q2956" s="37"/>
      <c r="R2956" s="37"/>
      <c r="S2956" s="37"/>
    </row>
    <row r="2957" spans="1:19">
      <c r="B2957" s="6">
        <v>2013</v>
      </c>
      <c r="C2957" s="36"/>
      <c r="D2957" s="36"/>
      <c r="E2957" s="36"/>
      <c r="F2957" s="131"/>
      <c r="G2957" s="131"/>
      <c r="H2957" s="131"/>
      <c r="I2957" s="131"/>
      <c r="J2957" s="130">
        <v>89513.62</v>
      </c>
      <c r="K2957" s="130">
        <v>89513.62</v>
      </c>
      <c r="L2957" s="130">
        <v>89513.62</v>
      </c>
      <c r="M2957" s="130"/>
      <c r="N2957" s="37"/>
      <c r="O2957" s="37"/>
      <c r="P2957" s="37"/>
      <c r="Q2957" s="37"/>
      <c r="R2957" s="37"/>
      <c r="S2957" s="37"/>
    </row>
    <row r="2958" spans="1:19">
      <c r="B2958" s="6">
        <v>2012</v>
      </c>
      <c r="C2958" s="36"/>
      <c r="D2958" s="36"/>
      <c r="E2958" s="36"/>
      <c r="F2958" s="131"/>
      <c r="G2958" s="131"/>
      <c r="H2958" s="131"/>
      <c r="I2958" s="130">
        <v>109409.5</v>
      </c>
      <c r="J2958" s="130">
        <v>109409.5</v>
      </c>
      <c r="K2958" s="130">
        <v>109409.5</v>
      </c>
      <c r="L2958" s="130">
        <v>109409.5</v>
      </c>
      <c r="M2958" s="130"/>
      <c r="N2958" s="37"/>
      <c r="O2958" s="37"/>
      <c r="P2958" s="37"/>
      <c r="Q2958" s="37"/>
      <c r="R2958" s="37"/>
      <c r="S2958" s="37"/>
    </row>
    <row r="2959" spans="1:19">
      <c r="B2959" s="6">
        <v>2011</v>
      </c>
      <c r="C2959" s="36"/>
      <c r="D2959" s="36"/>
      <c r="E2959" s="36"/>
      <c r="F2959" s="131"/>
      <c r="G2959" s="131"/>
      <c r="H2959" s="130">
        <v>159567.01999999999</v>
      </c>
      <c r="I2959" s="130">
        <v>164009.03999999998</v>
      </c>
      <c r="J2959" s="130">
        <v>164009.03999999998</v>
      </c>
      <c r="K2959" s="130">
        <v>164009.03999999998</v>
      </c>
      <c r="L2959" s="130">
        <v>164009.03999999998</v>
      </c>
      <c r="M2959" s="130">
        <v>159567.01999999999</v>
      </c>
      <c r="N2959" s="37"/>
      <c r="O2959" s="37"/>
      <c r="P2959" s="37"/>
      <c r="Q2959" s="37"/>
      <c r="R2959" s="37"/>
      <c r="S2959" s="37"/>
    </row>
    <row r="2960" spans="1:19">
      <c r="B2960" s="6">
        <v>2010</v>
      </c>
      <c r="C2960" s="36"/>
      <c r="D2960" s="36"/>
      <c r="E2960" s="36"/>
      <c r="F2960" s="131"/>
      <c r="G2960" s="130"/>
      <c r="H2960" s="130"/>
      <c r="I2960" s="130">
        <v>85044.83</v>
      </c>
      <c r="J2960" s="130">
        <v>85044.83</v>
      </c>
      <c r="K2960" s="130">
        <v>85044.83</v>
      </c>
      <c r="L2960" s="130">
        <v>85044.83</v>
      </c>
      <c r="M2960" s="130">
        <v>85044.83</v>
      </c>
      <c r="N2960" s="37"/>
      <c r="O2960" s="37"/>
      <c r="P2960" s="37"/>
      <c r="Q2960" s="37"/>
      <c r="R2960" s="37"/>
      <c r="S2960" s="37"/>
    </row>
    <row r="2961" spans="2:19">
      <c r="B2961" s="6">
        <v>2009</v>
      </c>
      <c r="C2961" s="36"/>
      <c r="D2961" s="36"/>
      <c r="E2961" s="36"/>
      <c r="F2961" s="130">
        <v>59616</v>
      </c>
      <c r="G2961" s="130">
        <v>59616</v>
      </c>
      <c r="H2961" s="130">
        <v>59616</v>
      </c>
      <c r="I2961" s="130">
        <v>59616</v>
      </c>
      <c r="J2961" s="130">
        <v>59616</v>
      </c>
      <c r="K2961" s="130">
        <v>59616</v>
      </c>
      <c r="L2961" s="130">
        <v>59616</v>
      </c>
      <c r="M2961" s="130">
        <v>59616</v>
      </c>
      <c r="N2961" s="37"/>
      <c r="O2961" s="37"/>
      <c r="P2961" s="37"/>
      <c r="Q2961" s="37"/>
      <c r="R2961" s="37"/>
      <c r="S2961" s="37"/>
    </row>
    <row r="2962" spans="2:19">
      <c r="B2962" s="6">
        <v>2008</v>
      </c>
      <c r="C2962" s="36"/>
      <c r="D2962" s="36"/>
      <c r="E2962" s="37"/>
      <c r="F2962" s="130">
        <v>50981.13</v>
      </c>
      <c r="G2962" s="130">
        <v>50981.13</v>
      </c>
      <c r="H2962" s="130">
        <v>50981.13</v>
      </c>
      <c r="I2962" s="130">
        <v>50981.13</v>
      </c>
      <c r="J2962" s="130">
        <v>50981.13</v>
      </c>
      <c r="K2962" s="130">
        <v>50981.13</v>
      </c>
      <c r="L2962" s="130">
        <v>50981.13</v>
      </c>
      <c r="M2962" s="130">
        <v>50981.13</v>
      </c>
      <c r="N2962" s="37"/>
      <c r="O2962" s="37"/>
      <c r="P2962" s="37"/>
      <c r="Q2962" s="37"/>
      <c r="R2962" s="37"/>
      <c r="S2962" s="37"/>
    </row>
    <row r="2963" spans="2:19">
      <c r="B2963" s="6">
        <v>2007</v>
      </c>
      <c r="C2963" s="36"/>
      <c r="D2963" s="37"/>
      <c r="E2963" s="37"/>
      <c r="F2963" s="130">
        <v>45404.42</v>
      </c>
      <c r="G2963" s="130">
        <v>45404.42</v>
      </c>
      <c r="H2963" s="130">
        <v>45404.42</v>
      </c>
      <c r="I2963" s="130">
        <v>45404.42</v>
      </c>
      <c r="J2963" s="130">
        <v>45404.42</v>
      </c>
      <c r="K2963" s="130">
        <v>45404.42</v>
      </c>
      <c r="L2963" s="130">
        <v>45404.42</v>
      </c>
      <c r="M2963" s="130">
        <v>45404.42</v>
      </c>
      <c r="N2963" s="37"/>
      <c r="O2963" s="37"/>
      <c r="P2963" s="37"/>
      <c r="Q2963" s="37"/>
      <c r="R2963" s="37"/>
      <c r="S2963" s="37"/>
    </row>
    <row r="2964" spans="2:19">
      <c r="B2964" s="6">
        <v>2006</v>
      </c>
      <c r="C2964" s="37"/>
      <c r="D2964" s="37"/>
      <c r="E2964" s="37"/>
      <c r="F2964" s="130">
        <v>69481.94</v>
      </c>
      <c r="G2964" s="130">
        <v>69481.94</v>
      </c>
      <c r="H2964" s="130">
        <v>69481.94</v>
      </c>
      <c r="I2964" s="130">
        <v>69481.94</v>
      </c>
      <c r="J2964" s="130">
        <v>69481.94</v>
      </c>
      <c r="K2964" s="130">
        <v>69481.94</v>
      </c>
      <c r="L2964" s="130">
        <v>69481.94</v>
      </c>
      <c r="M2964" s="130">
        <v>69481.94</v>
      </c>
      <c r="N2964" s="37"/>
      <c r="O2964" s="37"/>
      <c r="P2964" s="37"/>
      <c r="Q2964" s="37"/>
      <c r="R2964" s="37"/>
      <c r="S2964" s="37"/>
    </row>
    <row r="2965" spans="2:19">
      <c r="B2965" s="6">
        <v>2005</v>
      </c>
      <c r="C2965" s="37"/>
      <c r="D2965" s="37"/>
      <c r="E2965" s="37"/>
      <c r="F2965" s="130">
        <v>40917.31</v>
      </c>
      <c r="G2965" s="130">
        <v>40917.31</v>
      </c>
      <c r="H2965" s="130">
        <v>40917.31</v>
      </c>
      <c r="I2965" s="130">
        <v>40917.31</v>
      </c>
      <c r="J2965" s="130">
        <v>40917.31</v>
      </c>
      <c r="K2965" s="130">
        <v>40917.31</v>
      </c>
      <c r="L2965" s="130">
        <v>40917.31</v>
      </c>
      <c r="M2965" s="130">
        <v>40917.31</v>
      </c>
      <c r="N2965" s="37"/>
      <c r="O2965" s="37"/>
      <c r="P2965" s="37"/>
      <c r="Q2965" s="37"/>
      <c r="R2965" s="37"/>
      <c r="S2965" s="37"/>
    </row>
    <row r="2966" spans="2:19">
      <c r="B2966" s="6">
        <v>2004</v>
      </c>
      <c r="C2966" s="37"/>
      <c r="D2966" s="37"/>
      <c r="E2966" s="37"/>
      <c r="F2966" s="130">
        <v>59564.9</v>
      </c>
      <c r="G2966" s="130">
        <v>59564.9</v>
      </c>
      <c r="H2966" s="130">
        <v>59564.9</v>
      </c>
      <c r="I2966" s="130">
        <v>59564.9</v>
      </c>
      <c r="J2966" s="130">
        <v>59564.9</v>
      </c>
      <c r="K2966" s="130">
        <v>59564.9</v>
      </c>
      <c r="L2966" s="130">
        <v>59564.9</v>
      </c>
      <c r="M2966" s="130">
        <v>59564.9</v>
      </c>
      <c r="N2966" s="37"/>
      <c r="O2966" s="37"/>
      <c r="P2966" s="37"/>
      <c r="Q2966" s="37"/>
      <c r="R2966" s="37"/>
      <c r="S2966" s="37"/>
    </row>
    <row r="2967" spans="2:19">
      <c r="B2967" s="6">
        <v>2003</v>
      </c>
      <c r="C2967" s="37"/>
      <c r="D2967" s="37"/>
      <c r="E2967" s="37"/>
      <c r="F2967" s="130">
        <v>50251.1</v>
      </c>
      <c r="G2967" s="130">
        <v>50251.1</v>
      </c>
      <c r="H2967" s="130">
        <v>50251.1</v>
      </c>
      <c r="I2967" s="130">
        <v>50251.1</v>
      </c>
      <c r="J2967" s="130">
        <v>50251.1</v>
      </c>
      <c r="K2967" s="130">
        <v>50251.1</v>
      </c>
      <c r="L2967" s="130">
        <v>50251.1</v>
      </c>
      <c r="M2967" s="130">
        <v>50251.1</v>
      </c>
      <c r="N2967" s="37"/>
      <c r="O2967" s="37"/>
      <c r="P2967" s="37"/>
      <c r="Q2967" s="37"/>
      <c r="R2967" s="37"/>
      <c r="S2967" s="37"/>
    </row>
    <row r="2968" spans="2:19">
      <c r="B2968" s="6">
        <v>2002</v>
      </c>
      <c r="C2968" s="37"/>
      <c r="D2968" s="37"/>
      <c r="E2968" s="37"/>
      <c r="F2968" s="130">
        <v>125366.76</v>
      </c>
      <c r="G2968" s="130">
        <v>125366.76</v>
      </c>
      <c r="H2968" s="130">
        <v>125366.76</v>
      </c>
      <c r="I2968" s="130">
        <v>125366.76</v>
      </c>
      <c r="J2968" s="130">
        <v>125366.76</v>
      </c>
      <c r="K2968" s="130">
        <v>125366.76</v>
      </c>
      <c r="L2968" s="130">
        <v>125366.76</v>
      </c>
      <c r="M2968" s="130">
        <v>125366.76</v>
      </c>
      <c r="N2968" s="37"/>
      <c r="O2968" s="37"/>
      <c r="P2968" s="37"/>
      <c r="Q2968" s="37"/>
      <c r="R2968" s="37"/>
      <c r="S2968" s="37"/>
    </row>
    <row r="2969" spans="2:19">
      <c r="B2969" s="6">
        <v>2001</v>
      </c>
      <c r="C2969" s="37"/>
      <c r="D2969" s="37"/>
      <c r="E2969" s="37"/>
      <c r="F2969" s="130">
        <v>169985.22</v>
      </c>
      <c r="G2969" s="130">
        <v>169985.22</v>
      </c>
      <c r="H2969" s="130">
        <v>169985.22</v>
      </c>
      <c r="I2969" s="130">
        <v>169985.22</v>
      </c>
      <c r="J2969" s="130">
        <v>169985.22</v>
      </c>
      <c r="K2969" s="130">
        <v>169985.22</v>
      </c>
      <c r="L2969" s="130">
        <v>169985.22</v>
      </c>
      <c r="M2969" s="130">
        <v>169985.22</v>
      </c>
      <c r="N2969" s="37"/>
      <c r="O2969" s="37"/>
      <c r="P2969" s="37"/>
      <c r="Q2969" s="37"/>
      <c r="R2969" s="37"/>
      <c r="S2969" s="37"/>
    </row>
    <row r="2970" spans="2:19">
      <c r="B2970" s="6">
        <v>2000</v>
      </c>
      <c r="C2970" s="37"/>
      <c r="D2970" s="37"/>
      <c r="E2970" s="37"/>
      <c r="F2970" s="130">
        <v>101895.5</v>
      </c>
      <c r="G2970" s="130">
        <v>101895.5</v>
      </c>
      <c r="H2970" s="130">
        <v>101895.5</v>
      </c>
      <c r="I2970" s="130">
        <v>101895.5</v>
      </c>
      <c r="J2970" s="130">
        <v>101895.5</v>
      </c>
      <c r="K2970" s="130">
        <v>101895.5</v>
      </c>
      <c r="L2970" s="130">
        <v>101895.5</v>
      </c>
      <c r="M2970" s="130">
        <v>101895.5</v>
      </c>
      <c r="N2970" s="37"/>
      <c r="O2970" s="37"/>
      <c r="P2970" s="37"/>
      <c r="Q2970" s="37"/>
      <c r="R2970" s="37"/>
      <c r="S2970" s="37"/>
    </row>
    <row r="2971" spans="2:19">
      <c r="B2971" s="6">
        <v>1999</v>
      </c>
      <c r="C2971" s="37"/>
      <c r="D2971" s="37"/>
      <c r="E2971" s="37"/>
      <c r="F2971" s="130">
        <v>78029.100000000006</v>
      </c>
      <c r="G2971" s="130">
        <v>78029.100000000006</v>
      </c>
      <c r="H2971" s="130">
        <v>78029.100000000006</v>
      </c>
      <c r="I2971" s="130">
        <v>78029.100000000006</v>
      </c>
      <c r="J2971" s="130">
        <v>78029.100000000006</v>
      </c>
      <c r="K2971" s="130">
        <v>78029.100000000006</v>
      </c>
      <c r="L2971" s="130">
        <v>78029.100000000006</v>
      </c>
      <c r="M2971" s="130">
        <v>78029.100000000006</v>
      </c>
      <c r="N2971" s="37"/>
      <c r="O2971" s="37"/>
      <c r="P2971" s="37"/>
      <c r="Q2971" s="37"/>
      <c r="R2971" s="37"/>
      <c r="S2971" s="37"/>
    </row>
    <row r="2972" spans="2:19">
      <c r="B2972" s="6">
        <v>1998</v>
      </c>
      <c r="C2972" s="37"/>
      <c r="D2972" s="37"/>
      <c r="E2972" s="37"/>
      <c r="F2972" s="130">
        <v>130548.13</v>
      </c>
      <c r="G2972" s="130">
        <v>130548.13</v>
      </c>
      <c r="H2972" s="130">
        <v>130548.13</v>
      </c>
      <c r="I2972" s="130">
        <v>130548.13</v>
      </c>
      <c r="J2972" s="130">
        <v>130548.13</v>
      </c>
      <c r="K2972" s="130">
        <v>130548.13</v>
      </c>
      <c r="L2972" s="130">
        <v>130548.13</v>
      </c>
      <c r="M2972" s="130">
        <v>130548.13</v>
      </c>
      <c r="N2972" s="37"/>
      <c r="O2972" s="37"/>
      <c r="P2972" s="37"/>
      <c r="Q2972" s="37"/>
      <c r="R2972" s="37"/>
      <c r="S2972" s="37"/>
    </row>
    <row r="2973" spans="2:19">
      <c r="B2973" s="6">
        <v>1997</v>
      </c>
      <c r="C2973" s="37"/>
      <c r="D2973" s="37"/>
      <c r="E2973" s="37"/>
      <c r="F2973" s="130">
        <v>135820.13</v>
      </c>
      <c r="G2973" s="130">
        <v>135820.13</v>
      </c>
      <c r="H2973" s="130">
        <v>135820.13</v>
      </c>
      <c r="I2973" s="130">
        <v>135820.13</v>
      </c>
      <c r="J2973" s="130">
        <v>135820.13</v>
      </c>
      <c r="K2973" s="130">
        <v>135820.13</v>
      </c>
      <c r="L2973" s="130">
        <v>135820.13</v>
      </c>
      <c r="M2973" s="130">
        <v>135820.13</v>
      </c>
      <c r="N2973" s="37"/>
      <c r="O2973" s="37"/>
      <c r="P2973" s="37"/>
      <c r="Q2973" s="37"/>
      <c r="R2973" s="37"/>
      <c r="S2973" s="37"/>
    </row>
    <row r="2974" spans="2:19">
      <c r="B2974" s="6">
        <v>1996</v>
      </c>
      <c r="C2974" s="37"/>
      <c r="D2974" s="37"/>
      <c r="E2974" s="37"/>
      <c r="F2974" s="130">
        <v>99080.86</v>
      </c>
      <c r="G2974" s="130">
        <v>99080.86</v>
      </c>
      <c r="H2974" s="130">
        <v>99080.86</v>
      </c>
      <c r="I2974" s="130">
        <v>99080.86</v>
      </c>
      <c r="J2974" s="130">
        <v>99080.86</v>
      </c>
      <c r="K2974" s="130">
        <v>99080.86</v>
      </c>
      <c r="L2974" s="130">
        <v>99080.86</v>
      </c>
      <c r="M2974" s="130">
        <v>99080.86</v>
      </c>
      <c r="N2974" s="37"/>
      <c r="O2974" s="37"/>
      <c r="P2974" s="37"/>
      <c r="Q2974" s="37"/>
      <c r="R2974" s="37"/>
      <c r="S2974" s="37"/>
    </row>
    <row r="2975" spans="2:19">
      <c r="B2975" s="6">
        <v>1995</v>
      </c>
      <c r="C2975" s="37"/>
      <c r="D2975" s="37"/>
      <c r="E2975" s="37"/>
      <c r="F2975" s="130">
        <v>117367.28</v>
      </c>
      <c r="G2975" s="130">
        <v>117367.28</v>
      </c>
      <c r="H2975" s="130">
        <v>117367.28</v>
      </c>
      <c r="I2975" s="130">
        <v>117367.28</v>
      </c>
      <c r="J2975" s="130">
        <v>117367.28</v>
      </c>
      <c r="K2975" s="130">
        <v>117367.28</v>
      </c>
      <c r="L2975" s="130">
        <v>117367.28</v>
      </c>
      <c r="M2975" s="130">
        <v>117367.28</v>
      </c>
      <c r="N2975" s="37"/>
      <c r="O2975" s="37"/>
      <c r="P2975" s="37"/>
      <c r="Q2975" s="37"/>
      <c r="R2975" s="37"/>
      <c r="S2975" s="37"/>
    </row>
    <row r="2976" spans="2:19">
      <c r="B2976" s="6">
        <v>1994</v>
      </c>
      <c r="C2976" s="37"/>
      <c r="D2976" s="37"/>
      <c r="E2976" s="37"/>
      <c r="F2976" s="130">
        <v>128155.83</v>
      </c>
      <c r="G2976" s="130">
        <v>128155.83</v>
      </c>
      <c r="H2976" s="130">
        <v>128155.83</v>
      </c>
      <c r="I2976" s="130">
        <v>128155.83</v>
      </c>
      <c r="J2976" s="130">
        <v>128155.83</v>
      </c>
      <c r="K2976" s="130">
        <v>128155.83</v>
      </c>
      <c r="L2976" s="130">
        <v>128155.83</v>
      </c>
      <c r="M2976" s="130">
        <v>128155.83</v>
      </c>
      <c r="N2976" s="37"/>
      <c r="O2976" s="37"/>
      <c r="P2976" s="37"/>
      <c r="Q2976" s="37"/>
      <c r="R2976" s="37"/>
      <c r="S2976" s="37"/>
    </row>
    <row r="2977" spans="2:19">
      <c r="B2977" s="6">
        <v>1993</v>
      </c>
      <c r="C2977" s="37"/>
      <c r="D2977" s="37"/>
      <c r="E2977" s="37"/>
      <c r="F2977" s="130">
        <v>134416.07</v>
      </c>
      <c r="G2977" s="130">
        <v>134416.07</v>
      </c>
      <c r="H2977" s="130">
        <v>134416.07</v>
      </c>
      <c r="I2977" s="130">
        <v>134416.07</v>
      </c>
      <c r="J2977" s="130">
        <v>134416.07</v>
      </c>
      <c r="K2977" s="130">
        <v>134416.07</v>
      </c>
      <c r="L2977" s="130">
        <v>134416.07</v>
      </c>
      <c r="M2977" s="130">
        <v>134416.07</v>
      </c>
      <c r="N2977" s="37"/>
      <c r="O2977" s="37"/>
      <c r="P2977" s="37"/>
      <c r="Q2977" s="37"/>
      <c r="R2977" s="37"/>
      <c r="S2977" s="37"/>
    </row>
    <row r="2978" spans="2:19">
      <c r="B2978" s="6">
        <v>1992</v>
      </c>
      <c r="C2978" s="37"/>
      <c r="D2978" s="37"/>
      <c r="E2978" s="37"/>
      <c r="F2978" s="130">
        <v>147230.59</v>
      </c>
      <c r="G2978" s="130">
        <v>147230.59</v>
      </c>
      <c r="H2978" s="130">
        <v>147230.59</v>
      </c>
      <c r="I2978" s="130">
        <v>147230.59</v>
      </c>
      <c r="J2978" s="130">
        <v>147230.59</v>
      </c>
      <c r="K2978" s="130">
        <v>147230.59</v>
      </c>
      <c r="L2978" s="130">
        <v>147230.59</v>
      </c>
      <c r="M2978" s="130">
        <v>147230.59</v>
      </c>
      <c r="N2978" s="37"/>
      <c r="O2978" s="37"/>
      <c r="P2978" s="37"/>
      <c r="Q2978" s="37"/>
      <c r="R2978" s="37"/>
      <c r="S2978" s="37"/>
    </row>
    <row r="2979" spans="2:19">
      <c r="B2979" s="6">
        <v>1991</v>
      </c>
      <c r="C2979" s="37"/>
      <c r="D2979" s="37"/>
      <c r="E2979" s="37"/>
      <c r="F2979" s="130">
        <v>291670.03999999998</v>
      </c>
      <c r="G2979" s="130">
        <v>291670.03999999998</v>
      </c>
      <c r="H2979" s="130">
        <v>291670.03999999998</v>
      </c>
      <c r="I2979" s="130">
        <v>291670.03999999998</v>
      </c>
      <c r="J2979" s="130">
        <v>291670.03999999998</v>
      </c>
      <c r="K2979" s="130">
        <v>291670.03999999998</v>
      </c>
      <c r="L2979" s="130">
        <v>291670.03999999998</v>
      </c>
      <c r="M2979" s="130">
        <v>291670.03999999998</v>
      </c>
      <c r="N2979" s="37"/>
      <c r="O2979" s="37"/>
      <c r="P2979" s="37"/>
      <c r="Q2979" s="37"/>
      <c r="R2979" s="37"/>
      <c r="S2979" s="37"/>
    </row>
    <row r="2980" spans="2:19">
      <c r="B2980" s="6">
        <v>1990</v>
      </c>
      <c r="C2980" s="37"/>
      <c r="D2980" s="37"/>
      <c r="E2980" s="37"/>
      <c r="F2980" s="130">
        <v>176592.04</v>
      </c>
      <c r="G2980" s="130">
        <v>176592.04</v>
      </c>
      <c r="H2980" s="130">
        <v>176592.04</v>
      </c>
      <c r="I2980" s="130">
        <v>176592.04</v>
      </c>
      <c r="J2980" s="130">
        <v>176592.04</v>
      </c>
      <c r="K2980" s="130">
        <v>176592.04</v>
      </c>
      <c r="L2980" s="130">
        <v>176592.04</v>
      </c>
      <c r="M2980" s="130">
        <v>176592.04</v>
      </c>
      <c r="N2980" s="37"/>
      <c r="O2980" s="37"/>
      <c r="P2980" s="37"/>
      <c r="Q2980" s="37"/>
      <c r="R2980" s="37"/>
      <c r="S2980" s="37"/>
    </row>
    <row r="2981" spans="2:19">
      <c r="B2981" s="6">
        <v>1989</v>
      </c>
      <c r="C2981" s="37"/>
      <c r="D2981" s="37"/>
      <c r="E2981" s="37"/>
      <c r="F2981" s="130">
        <v>113444.93</v>
      </c>
      <c r="G2981" s="130">
        <v>113444.93</v>
      </c>
      <c r="H2981" s="130">
        <v>113444.93</v>
      </c>
      <c r="I2981" s="130">
        <v>113444.93</v>
      </c>
      <c r="J2981" s="130">
        <v>113444.93</v>
      </c>
      <c r="K2981" s="130">
        <v>113444.93</v>
      </c>
      <c r="L2981" s="130">
        <v>113444.93</v>
      </c>
      <c r="M2981" s="130">
        <v>113444.93</v>
      </c>
      <c r="N2981" s="37"/>
      <c r="O2981" s="37"/>
      <c r="P2981" s="37"/>
      <c r="Q2981" s="37"/>
      <c r="R2981" s="37"/>
      <c r="S2981" s="37"/>
    </row>
    <row r="2982" spans="2:19">
      <c r="B2982" s="6">
        <v>1988</v>
      </c>
      <c r="C2982" s="37"/>
      <c r="D2982" s="37"/>
      <c r="E2982" s="37"/>
      <c r="F2982" s="130">
        <v>240211.57</v>
      </c>
      <c r="G2982" s="130">
        <v>240211.57</v>
      </c>
      <c r="H2982" s="130">
        <v>240211.57</v>
      </c>
      <c r="I2982" s="130">
        <v>240211.57</v>
      </c>
      <c r="J2982" s="130">
        <v>240211.57</v>
      </c>
      <c r="K2982" s="130">
        <v>240211.57</v>
      </c>
      <c r="L2982" s="130">
        <v>240211.57</v>
      </c>
      <c r="M2982" s="130">
        <v>240211.57</v>
      </c>
      <c r="N2982" s="37"/>
      <c r="O2982" s="37"/>
      <c r="P2982" s="37"/>
      <c r="Q2982" s="37"/>
      <c r="R2982" s="37"/>
      <c r="S2982" s="37"/>
    </row>
    <row r="2983" spans="2:19">
      <c r="B2983" s="6">
        <v>1987</v>
      </c>
      <c r="C2983" s="37"/>
      <c r="D2983" s="37"/>
      <c r="E2983" s="37"/>
      <c r="F2983" s="130">
        <v>280765.2</v>
      </c>
      <c r="G2983" s="130">
        <v>280765.2</v>
      </c>
      <c r="H2983" s="130">
        <v>280765.2</v>
      </c>
      <c r="I2983" s="130">
        <v>280765.2</v>
      </c>
      <c r="J2983" s="130">
        <v>280765.2</v>
      </c>
      <c r="K2983" s="130">
        <v>280765.2</v>
      </c>
      <c r="L2983" s="130">
        <v>280765.2</v>
      </c>
      <c r="M2983" s="130">
        <v>280765.2</v>
      </c>
      <c r="N2983" s="37"/>
      <c r="O2983" s="37"/>
      <c r="P2983" s="37"/>
      <c r="Q2983" s="37"/>
      <c r="R2983" s="37"/>
      <c r="S2983" s="37"/>
    </row>
    <row r="2984" spans="2:19">
      <c r="B2984" s="6">
        <v>1986</v>
      </c>
      <c r="C2984" s="37"/>
      <c r="D2984" s="37"/>
      <c r="E2984" s="37"/>
      <c r="F2984" s="130">
        <v>235135.46</v>
      </c>
      <c r="G2984" s="130">
        <v>235135.46</v>
      </c>
      <c r="H2984" s="130">
        <v>235135.46</v>
      </c>
      <c r="I2984" s="130">
        <v>235135.46</v>
      </c>
      <c r="J2984" s="130">
        <v>235135.46</v>
      </c>
      <c r="K2984" s="130">
        <v>235135.46</v>
      </c>
      <c r="L2984" s="130">
        <v>235135.46</v>
      </c>
      <c r="M2984" s="130">
        <v>235135.46</v>
      </c>
      <c r="N2984" s="37"/>
      <c r="O2984" s="37"/>
      <c r="P2984" s="37"/>
      <c r="Q2984" s="37"/>
      <c r="R2984" s="37"/>
      <c r="S2984" s="37"/>
    </row>
    <row r="2985" spans="2:19">
      <c r="B2985" s="6">
        <v>1985</v>
      </c>
      <c r="C2985" s="37"/>
      <c r="D2985" s="37"/>
      <c r="E2985" s="37"/>
      <c r="F2985" s="130">
        <v>200084.88</v>
      </c>
      <c r="G2985" s="130">
        <v>200084.88</v>
      </c>
      <c r="H2985" s="130">
        <v>200084.88</v>
      </c>
      <c r="I2985" s="130">
        <v>200084.88</v>
      </c>
      <c r="J2985" s="130">
        <v>200084.88</v>
      </c>
      <c r="K2985" s="130">
        <v>200084.88</v>
      </c>
      <c r="L2985" s="130">
        <v>200084.88</v>
      </c>
      <c r="M2985" s="130">
        <v>200084.88</v>
      </c>
      <c r="N2985" s="37"/>
      <c r="O2985" s="37"/>
      <c r="P2985" s="37"/>
      <c r="Q2985" s="37"/>
      <c r="R2985" s="37"/>
      <c r="S2985" s="37"/>
    </row>
    <row r="2986" spans="2:19">
      <c r="B2986" s="6">
        <v>1984</v>
      </c>
      <c r="C2986" s="37"/>
      <c r="D2986" s="37"/>
      <c r="E2986" s="37"/>
      <c r="F2986" s="130">
        <v>244476.76</v>
      </c>
      <c r="G2986" s="130">
        <v>244476.76</v>
      </c>
      <c r="H2986" s="130">
        <v>244476.76</v>
      </c>
      <c r="I2986" s="130">
        <v>244476.76</v>
      </c>
      <c r="J2986" s="130">
        <v>244476.76</v>
      </c>
      <c r="K2986" s="130">
        <v>244476.76</v>
      </c>
      <c r="L2986" s="130">
        <v>244476.76</v>
      </c>
      <c r="M2986" s="130">
        <v>244476.76</v>
      </c>
      <c r="N2986" s="37"/>
      <c r="O2986" s="37"/>
      <c r="P2986" s="37"/>
      <c r="Q2986" s="37"/>
      <c r="R2986" s="37"/>
      <c r="S2986" s="37"/>
    </row>
    <row r="2987" spans="2:19">
      <c r="B2987" s="6">
        <v>1983</v>
      </c>
      <c r="C2987" s="37"/>
      <c r="D2987" s="37"/>
      <c r="E2987" s="37"/>
      <c r="F2987" s="130">
        <v>241508.72</v>
      </c>
      <c r="G2987" s="130">
        <v>241508.72</v>
      </c>
      <c r="H2987" s="130">
        <v>241508.72</v>
      </c>
      <c r="I2987" s="130">
        <v>241508.72</v>
      </c>
      <c r="J2987" s="130">
        <v>241508.72</v>
      </c>
      <c r="K2987" s="130">
        <v>241508.72</v>
      </c>
      <c r="L2987" s="130">
        <v>241508.72</v>
      </c>
      <c r="M2987" s="130">
        <v>241508.72</v>
      </c>
      <c r="N2987" s="37"/>
      <c r="O2987" s="37"/>
      <c r="P2987" s="37"/>
      <c r="Q2987" s="37"/>
      <c r="R2987" s="37"/>
      <c r="S2987" s="37"/>
    </row>
    <row r="2988" spans="2:19">
      <c r="B2988" s="6">
        <v>1982</v>
      </c>
      <c r="C2988" s="37"/>
      <c r="D2988" s="37"/>
      <c r="E2988" s="37"/>
      <c r="F2988" s="130">
        <v>215972.76</v>
      </c>
      <c r="G2988" s="130">
        <v>215972.76</v>
      </c>
      <c r="H2988" s="130">
        <v>215972.76</v>
      </c>
      <c r="I2988" s="130">
        <v>215972.76</v>
      </c>
      <c r="J2988" s="130">
        <v>215972.76</v>
      </c>
      <c r="K2988" s="130">
        <v>215972.76</v>
      </c>
      <c r="L2988" s="130">
        <v>215972.76</v>
      </c>
      <c r="M2988" s="130">
        <v>215972.76</v>
      </c>
      <c r="N2988" s="37"/>
      <c r="O2988" s="37"/>
      <c r="P2988" s="37"/>
      <c r="Q2988" s="37"/>
      <c r="R2988" s="37"/>
      <c r="S2988" s="37"/>
    </row>
    <row r="2989" spans="2:19">
      <c r="B2989" s="6">
        <v>1981</v>
      </c>
      <c r="C2989" s="37"/>
      <c r="D2989" s="37"/>
      <c r="E2989" s="37"/>
      <c r="F2989" s="130">
        <v>193571.53</v>
      </c>
      <c r="G2989" s="130">
        <v>193571.53</v>
      </c>
      <c r="H2989" s="130">
        <v>193571.53</v>
      </c>
      <c r="I2989" s="130">
        <v>193571.53</v>
      </c>
      <c r="J2989" s="130">
        <v>193571.53</v>
      </c>
      <c r="K2989" s="130">
        <v>193571.53</v>
      </c>
      <c r="L2989" s="130">
        <v>193571.53</v>
      </c>
      <c r="M2989" s="130">
        <v>193571.53</v>
      </c>
      <c r="N2989" s="37"/>
      <c r="O2989" s="37"/>
      <c r="P2989" s="37"/>
      <c r="Q2989" s="37"/>
      <c r="R2989" s="37"/>
      <c r="S2989" s="37"/>
    </row>
    <row r="2990" spans="2:19">
      <c r="B2990" s="6">
        <v>1980</v>
      </c>
      <c r="C2990" s="37"/>
      <c r="D2990" s="37"/>
      <c r="E2990" s="37"/>
      <c r="F2990" s="130">
        <v>92873.62</v>
      </c>
      <c r="G2990" s="130">
        <v>92873.62</v>
      </c>
      <c r="H2990" s="130">
        <v>92873.62</v>
      </c>
      <c r="I2990" s="130">
        <v>92873.62</v>
      </c>
      <c r="J2990" s="130">
        <v>92873.62</v>
      </c>
      <c r="K2990" s="130">
        <v>92873.62</v>
      </c>
      <c r="L2990" s="130">
        <v>92873.62</v>
      </c>
      <c r="M2990" s="130">
        <v>92873.62</v>
      </c>
      <c r="N2990" s="37"/>
      <c r="O2990" s="37"/>
      <c r="P2990" s="37"/>
      <c r="Q2990" s="37"/>
      <c r="R2990" s="37"/>
      <c r="S2990" s="37"/>
    </row>
    <row r="2991" spans="2:19">
      <c r="B2991" s="6">
        <v>1979</v>
      </c>
      <c r="C2991" s="37"/>
      <c r="D2991" s="37"/>
      <c r="E2991" s="37"/>
      <c r="F2991" s="130">
        <v>211622.17</v>
      </c>
      <c r="G2991" s="130">
        <v>211622.17</v>
      </c>
      <c r="H2991" s="130">
        <v>211622.17</v>
      </c>
      <c r="I2991" s="130">
        <v>211622.17</v>
      </c>
      <c r="J2991" s="130">
        <v>211622.17</v>
      </c>
      <c r="K2991" s="130">
        <v>211622.17</v>
      </c>
      <c r="L2991" s="130">
        <v>211622.17</v>
      </c>
      <c r="M2991" s="130">
        <v>211622.17</v>
      </c>
      <c r="N2991" s="37"/>
      <c r="O2991" s="37"/>
      <c r="P2991" s="37"/>
      <c r="Q2991" s="37"/>
      <c r="R2991" s="37"/>
      <c r="S2991" s="37"/>
    </row>
    <row r="2992" spans="2:19">
      <c r="B2992" s="6">
        <v>1978</v>
      </c>
      <c r="C2992" s="37"/>
      <c r="D2992" s="37"/>
      <c r="E2992" s="37"/>
      <c r="F2992" s="130">
        <v>188642.67</v>
      </c>
      <c r="G2992" s="130">
        <v>188642.67</v>
      </c>
      <c r="H2992" s="130">
        <v>188642.67</v>
      </c>
      <c r="I2992" s="130">
        <v>188642.67</v>
      </c>
      <c r="J2992" s="130">
        <v>188642.67</v>
      </c>
      <c r="K2992" s="130">
        <v>188642.67</v>
      </c>
      <c r="L2992" s="130">
        <v>188642.67</v>
      </c>
      <c r="M2992" s="130">
        <v>188642.67</v>
      </c>
      <c r="N2992" s="37"/>
      <c r="O2992" s="37"/>
      <c r="P2992" s="37"/>
      <c r="Q2992" s="37"/>
      <c r="R2992" s="37"/>
      <c r="S2992" s="37"/>
    </row>
    <row r="2993" spans="2:19">
      <c r="B2993" s="6">
        <v>1977</v>
      </c>
      <c r="C2993" s="37"/>
      <c r="D2993" s="37"/>
      <c r="E2993" s="37"/>
      <c r="F2993" s="130">
        <v>154253.17000000001</v>
      </c>
      <c r="G2993" s="130">
        <v>154253.17000000001</v>
      </c>
      <c r="H2993" s="130">
        <v>154253.17000000001</v>
      </c>
      <c r="I2993" s="130">
        <v>154253.17000000001</v>
      </c>
      <c r="J2993" s="130">
        <v>154253.17000000001</v>
      </c>
      <c r="K2993" s="130">
        <v>154253.17000000001</v>
      </c>
      <c r="L2993" s="130">
        <v>154253.17000000001</v>
      </c>
      <c r="M2993" s="130">
        <v>154253.17000000001</v>
      </c>
      <c r="N2993" s="37"/>
      <c r="O2993" s="37"/>
      <c r="P2993" s="37"/>
      <c r="Q2993" s="37"/>
      <c r="R2993" s="37"/>
      <c r="S2993" s="37"/>
    </row>
    <row r="2994" spans="2:19">
      <c r="B2994" s="6">
        <v>1976</v>
      </c>
      <c r="C2994" s="37"/>
      <c r="D2994" s="37"/>
      <c r="E2994" s="37"/>
      <c r="F2994" s="130">
        <v>205897.75</v>
      </c>
      <c r="G2994" s="130">
        <v>205897.75</v>
      </c>
      <c r="H2994" s="130">
        <v>205897.75</v>
      </c>
      <c r="I2994" s="130">
        <v>205897.75</v>
      </c>
      <c r="J2994" s="130">
        <v>205897.75</v>
      </c>
      <c r="K2994" s="130">
        <v>205897.75</v>
      </c>
      <c r="L2994" s="130">
        <v>205897.75</v>
      </c>
      <c r="M2994" s="130">
        <v>205897.75</v>
      </c>
      <c r="N2994" s="37"/>
      <c r="O2994" s="37"/>
      <c r="P2994" s="37"/>
      <c r="Q2994" s="37"/>
      <c r="R2994" s="37"/>
      <c r="S2994" s="37"/>
    </row>
    <row r="2995" spans="2:19">
      <c r="B2995" s="6">
        <v>1975</v>
      </c>
      <c r="C2995" s="37"/>
      <c r="D2995" s="37"/>
      <c r="E2995" s="37"/>
      <c r="F2995" s="130">
        <v>159160.04999999999</v>
      </c>
      <c r="G2995" s="130">
        <v>159160.04999999999</v>
      </c>
      <c r="H2995" s="130">
        <v>159160.04999999999</v>
      </c>
      <c r="I2995" s="130">
        <v>159160.04999999999</v>
      </c>
      <c r="J2995" s="130">
        <v>159160.04999999999</v>
      </c>
      <c r="K2995" s="130">
        <v>159160.04999999999</v>
      </c>
      <c r="L2995" s="130">
        <v>159160.04999999999</v>
      </c>
      <c r="M2995" s="130">
        <v>159160.04999999999</v>
      </c>
      <c r="N2995" s="37"/>
      <c r="O2995" s="37"/>
      <c r="P2995" s="37"/>
      <c r="Q2995" s="37"/>
      <c r="R2995" s="37"/>
      <c r="S2995" s="37"/>
    </row>
    <row r="2996" spans="2:19">
      <c r="B2996" s="6">
        <v>1974</v>
      </c>
      <c r="C2996" s="37"/>
      <c r="D2996" s="37"/>
      <c r="E2996" s="37"/>
      <c r="F2996" s="130">
        <v>119907.15</v>
      </c>
      <c r="G2996" s="130">
        <v>119907.15</v>
      </c>
      <c r="H2996" s="130">
        <v>119907.15</v>
      </c>
      <c r="I2996" s="130">
        <v>119907.15</v>
      </c>
      <c r="J2996" s="130">
        <v>119907.15</v>
      </c>
      <c r="K2996" s="130">
        <v>119907.15</v>
      </c>
      <c r="L2996" s="130">
        <v>119907.15</v>
      </c>
      <c r="M2996" s="130">
        <v>119907.15</v>
      </c>
      <c r="N2996" s="37"/>
      <c r="O2996" s="37"/>
      <c r="P2996" s="37"/>
      <c r="Q2996" s="37"/>
      <c r="R2996" s="37"/>
      <c r="S2996" s="37"/>
    </row>
    <row r="2997" spans="2:19">
      <c r="B2997" s="6">
        <v>1973</v>
      </c>
      <c r="C2997" s="37"/>
      <c r="D2997" s="37"/>
      <c r="E2997" s="37"/>
      <c r="F2997" s="130">
        <v>87976.46</v>
      </c>
      <c r="G2997" s="130">
        <v>87976.46</v>
      </c>
      <c r="H2997" s="130">
        <v>87976.46</v>
      </c>
      <c r="I2997" s="130">
        <v>87976.46</v>
      </c>
      <c r="J2997" s="130">
        <v>87976.46</v>
      </c>
      <c r="K2997" s="130">
        <v>87976.46</v>
      </c>
      <c r="L2997" s="130">
        <v>87976.46</v>
      </c>
      <c r="M2997" s="130">
        <v>87976.46</v>
      </c>
      <c r="N2997" s="37"/>
      <c r="O2997" s="37"/>
      <c r="P2997" s="37"/>
      <c r="Q2997" s="37"/>
      <c r="R2997" s="37"/>
      <c r="S2997" s="37"/>
    </row>
    <row r="2998" spans="2:19">
      <c r="B2998" s="6">
        <v>1972</v>
      </c>
      <c r="C2998" s="37"/>
      <c r="D2998" s="37"/>
      <c r="E2998" s="37"/>
      <c r="F2998" s="130">
        <v>65708.67</v>
      </c>
      <c r="G2998" s="130">
        <v>65708.67</v>
      </c>
      <c r="H2998" s="130">
        <v>65708.67</v>
      </c>
      <c r="I2998" s="130">
        <v>65708.67</v>
      </c>
      <c r="J2998" s="130">
        <v>65708.67</v>
      </c>
      <c r="K2998" s="130">
        <v>65708.67</v>
      </c>
      <c r="L2998" s="130">
        <v>65708.67</v>
      </c>
      <c r="M2998" s="130">
        <v>65708.67</v>
      </c>
      <c r="N2998" s="37"/>
      <c r="O2998" s="37"/>
      <c r="P2998" s="37"/>
      <c r="Q2998" s="37"/>
      <c r="R2998" s="37"/>
      <c r="S2998" s="37"/>
    </row>
    <row r="2999" spans="2:19">
      <c r="B2999" s="6">
        <v>1971</v>
      </c>
      <c r="C2999" s="37"/>
      <c r="D2999" s="37"/>
      <c r="E2999" s="37"/>
      <c r="F2999" s="130">
        <v>39479.410000000003</v>
      </c>
      <c r="G2999" s="130">
        <v>39479.410000000003</v>
      </c>
      <c r="H2999" s="130">
        <v>39479.410000000003</v>
      </c>
      <c r="I2999" s="130">
        <v>39479.410000000003</v>
      </c>
      <c r="J2999" s="130">
        <v>39479.410000000003</v>
      </c>
      <c r="K2999" s="130">
        <v>39479.410000000003</v>
      </c>
      <c r="L2999" s="130">
        <v>39479.410000000003</v>
      </c>
      <c r="M2999" s="130">
        <v>39479.410000000003</v>
      </c>
      <c r="N2999" s="37"/>
      <c r="O2999" s="37"/>
      <c r="P2999" s="37"/>
      <c r="Q2999" s="37"/>
      <c r="R2999" s="37"/>
      <c r="S2999" s="37"/>
    </row>
    <row r="3000" spans="2:19">
      <c r="B3000" s="6">
        <v>1970</v>
      </c>
      <c r="C3000" s="37"/>
      <c r="D3000" s="37"/>
      <c r="E3000" s="37"/>
      <c r="F3000" s="130">
        <v>37053.32</v>
      </c>
      <c r="G3000" s="130">
        <v>37053.32</v>
      </c>
      <c r="H3000" s="130">
        <v>37053.32</v>
      </c>
      <c r="I3000" s="130">
        <v>37053.32</v>
      </c>
      <c r="J3000" s="130">
        <v>37053.32</v>
      </c>
      <c r="K3000" s="130">
        <v>37053.32</v>
      </c>
      <c r="L3000" s="130">
        <v>37053.32</v>
      </c>
      <c r="M3000" s="130">
        <v>37053.32</v>
      </c>
      <c r="N3000" s="37"/>
      <c r="O3000" s="37"/>
      <c r="P3000" s="37"/>
      <c r="Q3000" s="37"/>
      <c r="R3000" s="37"/>
      <c r="S3000" s="37"/>
    </row>
    <row r="3001" spans="2:19">
      <c r="B3001" s="6">
        <v>1969</v>
      </c>
      <c r="C3001" s="37"/>
      <c r="D3001" s="37"/>
      <c r="E3001" s="37"/>
      <c r="F3001" s="130">
        <v>41109.910000000003</v>
      </c>
      <c r="G3001" s="130">
        <v>41109.910000000003</v>
      </c>
      <c r="H3001" s="130">
        <v>41109.910000000003</v>
      </c>
      <c r="I3001" s="130">
        <v>41109.910000000003</v>
      </c>
      <c r="J3001" s="130">
        <v>41109.910000000003</v>
      </c>
      <c r="K3001" s="130">
        <v>41109.910000000003</v>
      </c>
      <c r="L3001" s="130">
        <v>41109.910000000003</v>
      </c>
      <c r="M3001" s="130">
        <v>41109.910000000003</v>
      </c>
      <c r="N3001" s="37"/>
      <c r="O3001" s="37"/>
      <c r="P3001" s="37"/>
      <c r="Q3001" s="37"/>
      <c r="R3001" s="37"/>
      <c r="S3001" s="37"/>
    </row>
    <row r="3002" spans="2:19">
      <c r="B3002" s="6">
        <v>1968</v>
      </c>
      <c r="C3002" s="37"/>
      <c r="D3002" s="37"/>
      <c r="E3002" s="37"/>
      <c r="F3002" s="130">
        <v>80446.149999999994</v>
      </c>
      <c r="G3002" s="130">
        <v>80446.149999999994</v>
      </c>
      <c r="H3002" s="130">
        <v>80446.149999999994</v>
      </c>
      <c r="I3002" s="130">
        <v>80446.149999999994</v>
      </c>
      <c r="J3002" s="130">
        <v>80446.149999999994</v>
      </c>
      <c r="K3002" s="130">
        <v>80446.149999999994</v>
      </c>
      <c r="L3002" s="130">
        <v>80446.149999999994</v>
      </c>
      <c r="M3002" s="130">
        <v>80446.149999999994</v>
      </c>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5661676.6600000011</v>
      </c>
      <c r="G3041" s="11">
        <f>SUM(G2960:G3040)</f>
        <v>5661676.6600000011</v>
      </c>
      <c r="H3041" s="11">
        <f>SUM(H2954:H3040)</f>
        <v>5821243.6800000016</v>
      </c>
      <c r="I3041" s="11">
        <f>SUM(I2954:I3040)</f>
        <v>6020140.0300000021</v>
      </c>
      <c r="J3041" s="11">
        <f t="shared" ref="J3041" si="59">SUM(J2954:J3040)</f>
        <v>6109653.6500000013</v>
      </c>
      <c r="K3041" s="11">
        <f>SUM(K2954:K3040)</f>
        <v>6168280.9800000004</v>
      </c>
      <c r="L3041" s="11">
        <f t="shared" ref="L3041" si="60">SUM(L2954:L3040)</f>
        <v>6281958.3800000008</v>
      </c>
      <c r="M3041" s="11">
        <f>SUM(M2954:M3040)</f>
        <v>5906288.5100000016</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131"/>
      <c r="G3145" s="131"/>
      <c r="H3145" s="131"/>
      <c r="I3145" s="131"/>
      <c r="J3145" s="131"/>
      <c r="K3145" s="131"/>
      <c r="L3145" s="130">
        <v>52448.639999999999</v>
      </c>
      <c r="M3145" s="130"/>
      <c r="N3145" s="37"/>
      <c r="O3145" s="37"/>
      <c r="P3145" s="37"/>
      <c r="Q3145" s="37"/>
      <c r="R3145" s="37"/>
      <c r="S3145" s="37"/>
    </row>
    <row r="3146" spans="1:19">
      <c r="B3146" s="6">
        <v>2014</v>
      </c>
      <c r="C3146" s="36"/>
      <c r="D3146" s="36"/>
      <c r="E3146" s="36"/>
      <c r="F3146" s="131"/>
      <c r="G3146" s="131"/>
      <c r="H3146" s="131"/>
      <c r="I3146" s="131"/>
      <c r="J3146" s="131"/>
      <c r="K3146" s="130">
        <v>36123.97</v>
      </c>
      <c r="L3146" s="130">
        <v>36123.97</v>
      </c>
      <c r="M3146" s="130"/>
      <c r="N3146" s="37"/>
      <c r="O3146" s="37"/>
      <c r="P3146" s="37"/>
      <c r="Q3146" s="37"/>
      <c r="R3146" s="37"/>
      <c r="S3146" s="37"/>
    </row>
    <row r="3147" spans="1:19">
      <c r="B3147" s="6">
        <v>2013</v>
      </c>
      <c r="C3147" s="36"/>
      <c r="D3147" s="36"/>
      <c r="E3147" s="36"/>
      <c r="F3147" s="131"/>
      <c r="G3147" s="131"/>
      <c r="H3147" s="131"/>
      <c r="I3147" s="131"/>
      <c r="J3147" s="130">
        <v>35529.790000000008</v>
      </c>
      <c r="K3147" s="130">
        <v>35529.790000000008</v>
      </c>
      <c r="L3147" s="130">
        <v>35529.790000000008</v>
      </c>
      <c r="M3147" s="130"/>
      <c r="N3147" s="37"/>
      <c r="O3147" s="37"/>
      <c r="P3147" s="37"/>
      <c r="Q3147" s="37"/>
      <c r="R3147" s="37"/>
      <c r="S3147" s="37"/>
    </row>
    <row r="3148" spans="1:19">
      <c r="B3148" s="6">
        <v>2012</v>
      </c>
      <c r="C3148" s="36"/>
      <c r="D3148" s="36"/>
      <c r="E3148" s="36"/>
      <c r="F3148" s="131"/>
      <c r="G3148" s="131"/>
      <c r="H3148" s="131"/>
      <c r="I3148" s="130"/>
      <c r="J3148" s="130"/>
      <c r="K3148" s="130"/>
      <c r="L3148" s="130"/>
      <c r="M3148" s="130"/>
      <c r="N3148" s="37"/>
      <c r="O3148" s="37"/>
      <c r="P3148" s="37"/>
      <c r="Q3148" s="37"/>
      <c r="R3148" s="37"/>
      <c r="S3148" s="37"/>
    </row>
    <row r="3149" spans="1:19">
      <c r="B3149" s="6">
        <v>2011</v>
      </c>
      <c r="C3149" s="36"/>
      <c r="D3149" s="36"/>
      <c r="E3149" s="36"/>
      <c r="F3149" s="131"/>
      <c r="G3149" s="131"/>
      <c r="H3149" s="130"/>
      <c r="I3149" s="130"/>
      <c r="J3149" s="130"/>
      <c r="K3149" s="130"/>
      <c r="L3149" s="130"/>
      <c r="M3149" s="130"/>
      <c r="N3149" s="37"/>
      <c r="O3149" s="37"/>
      <c r="P3149" s="37"/>
      <c r="Q3149" s="37"/>
      <c r="R3149" s="37"/>
      <c r="S3149" s="37"/>
    </row>
    <row r="3150" spans="1:19">
      <c r="B3150" s="6">
        <v>2010</v>
      </c>
      <c r="C3150" s="36"/>
      <c r="D3150" s="36"/>
      <c r="E3150" s="36"/>
      <c r="F3150" s="131"/>
      <c r="G3150" s="130"/>
      <c r="H3150" s="130"/>
      <c r="I3150" s="130"/>
      <c r="J3150" s="130"/>
      <c r="K3150" s="130"/>
      <c r="L3150" s="130"/>
      <c r="M3150" s="130"/>
      <c r="N3150" s="37"/>
      <c r="O3150" s="37"/>
      <c r="P3150" s="37"/>
      <c r="Q3150" s="37"/>
      <c r="R3150" s="37"/>
      <c r="S3150" s="37"/>
    </row>
    <row r="3151" spans="1:19">
      <c r="B3151" s="6">
        <v>2009</v>
      </c>
      <c r="C3151" s="36"/>
      <c r="D3151" s="36"/>
      <c r="E3151" s="36"/>
      <c r="F3151" s="130"/>
      <c r="G3151" s="130"/>
      <c r="H3151" s="130"/>
      <c r="I3151" s="130"/>
      <c r="J3151" s="130"/>
      <c r="K3151" s="130"/>
      <c r="L3151" s="130"/>
      <c r="M3151" s="130"/>
      <c r="N3151" s="37"/>
      <c r="O3151" s="37"/>
      <c r="P3151" s="37"/>
      <c r="Q3151" s="37"/>
      <c r="R3151" s="37"/>
      <c r="S3151" s="37"/>
    </row>
    <row r="3152" spans="1:19">
      <c r="B3152" s="6">
        <v>2008</v>
      </c>
      <c r="C3152" s="36"/>
      <c r="D3152" s="36"/>
      <c r="E3152" s="37"/>
      <c r="F3152" s="130"/>
      <c r="G3152" s="130"/>
      <c r="H3152" s="130"/>
      <c r="I3152" s="130"/>
      <c r="J3152" s="130"/>
      <c r="K3152" s="130"/>
      <c r="L3152" s="130"/>
      <c r="M3152" s="130"/>
      <c r="N3152" s="37"/>
      <c r="O3152" s="37"/>
      <c r="P3152" s="37"/>
      <c r="Q3152" s="37"/>
      <c r="R3152" s="37"/>
      <c r="S3152" s="37"/>
    </row>
    <row r="3153" spans="2:19">
      <c r="B3153" s="6">
        <v>2007</v>
      </c>
      <c r="C3153" s="36"/>
      <c r="D3153" s="37"/>
      <c r="E3153" s="37"/>
      <c r="F3153" s="130">
        <v>17026.150000000001</v>
      </c>
      <c r="G3153" s="130">
        <v>17026.150000000001</v>
      </c>
      <c r="H3153" s="130">
        <v>17026.150000000001</v>
      </c>
      <c r="I3153" s="130">
        <v>17026.150000000001</v>
      </c>
      <c r="J3153" s="130">
        <v>17026.150000000001</v>
      </c>
      <c r="K3153" s="130">
        <v>17026.150000000001</v>
      </c>
      <c r="L3153" s="130">
        <v>17026.150000000001</v>
      </c>
      <c r="M3153" s="130">
        <v>17026.150000000001</v>
      </c>
      <c r="N3153" s="37"/>
      <c r="O3153" s="37"/>
      <c r="P3153" s="37"/>
      <c r="Q3153" s="37"/>
      <c r="R3153" s="37"/>
      <c r="S3153" s="37"/>
    </row>
    <row r="3154" spans="2:19">
      <c r="B3154" s="6">
        <v>2006</v>
      </c>
      <c r="C3154" s="37"/>
      <c r="D3154" s="37"/>
      <c r="E3154" s="37"/>
      <c r="F3154" s="130">
        <v>11915</v>
      </c>
      <c r="G3154" s="130">
        <v>11915</v>
      </c>
      <c r="H3154" s="130">
        <v>11915</v>
      </c>
      <c r="I3154" s="130">
        <v>11915</v>
      </c>
      <c r="J3154" s="130">
        <v>11915</v>
      </c>
      <c r="K3154" s="130">
        <v>11915</v>
      </c>
      <c r="L3154" s="130">
        <v>11915</v>
      </c>
      <c r="M3154" s="130">
        <v>11915</v>
      </c>
      <c r="N3154" s="37"/>
      <c r="O3154" s="37"/>
      <c r="P3154" s="37"/>
      <c r="Q3154" s="37"/>
      <c r="R3154" s="37"/>
      <c r="S3154" s="37"/>
    </row>
    <row r="3155" spans="2:19">
      <c r="B3155" s="6">
        <v>2005</v>
      </c>
      <c r="C3155" s="37"/>
      <c r="D3155" s="37"/>
      <c r="E3155" s="37"/>
      <c r="F3155" s="130">
        <v>5540</v>
      </c>
      <c r="G3155" s="130">
        <v>5540</v>
      </c>
      <c r="H3155" s="130">
        <v>5540</v>
      </c>
      <c r="I3155" s="130">
        <v>5540</v>
      </c>
      <c r="J3155" s="130">
        <v>5540</v>
      </c>
      <c r="K3155" s="130">
        <v>5540</v>
      </c>
      <c r="L3155" s="130">
        <v>5540</v>
      </c>
      <c r="M3155" s="130">
        <v>5540</v>
      </c>
      <c r="N3155" s="37"/>
      <c r="O3155" s="37"/>
      <c r="P3155" s="37"/>
      <c r="Q3155" s="37"/>
      <c r="R3155" s="37"/>
      <c r="S3155" s="37"/>
    </row>
    <row r="3156" spans="2:19">
      <c r="B3156" s="6">
        <v>2004</v>
      </c>
      <c r="C3156" s="37"/>
      <c r="D3156" s="37"/>
      <c r="E3156" s="37"/>
      <c r="F3156" s="130">
        <v>0</v>
      </c>
      <c r="G3156" s="130">
        <v>0</v>
      </c>
      <c r="H3156" s="130">
        <v>0</v>
      </c>
      <c r="I3156" s="130">
        <v>2770</v>
      </c>
      <c r="J3156" s="130">
        <v>2770</v>
      </c>
      <c r="K3156" s="130">
        <v>2770</v>
      </c>
      <c r="L3156" s="130">
        <v>2770</v>
      </c>
      <c r="M3156" s="130">
        <v>2770</v>
      </c>
      <c r="N3156" s="37"/>
      <c r="O3156" s="37"/>
      <c r="P3156" s="37"/>
      <c r="Q3156" s="37"/>
      <c r="R3156" s="37"/>
      <c r="S3156" s="37"/>
    </row>
    <row r="3157" spans="2:19">
      <c r="B3157" s="6">
        <v>2003</v>
      </c>
      <c r="C3157" s="37"/>
      <c r="D3157" s="37"/>
      <c r="E3157" s="37"/>
      <c r="F3157" s="130">
        <v>16463</v>
      </c>
      <c r="G3157" s="130">
        <v>16463</v>
      </c>
      <c r="H3157" s="130">
        <v>16463</v>
      </c>
      <c r="I3157" s="130">
        <v>19140.79</v>
      </c>
      <c r="J3157" s="130">
        <v>19140.79</v>
      </c>
      <c r="K3157" s="130">
        <v>19140.79</v>
      </c>
      <c r="L3157" s="130">
        <v>19140.79</v>
      </c>
      <c r="M3157" s="130">
        <v>19140.79</v>
      </c>
      <c r="N3157" s="37"/>
      <c r="O3157" s="37"/>
      <c r="P3157" s="37"/>
      <c r="Q3157" s="37"/>
      <c r="R3157" s="37"/>
      <c r="S3157" s="37"/>
    </row>
    <row r="3158" spans="2:19">
      <c r="B3158" s="6">
        <v>2002</v>
      </c>
      <c r="C3158" s="37"/>
      <c r="D3158" s="37"/>
      <c r="E3158" s="37"/>
      <c r="F3158" s="130">
        <v>15107.39</v>
      </c>
      <c r="G3158" s="130">
        <v>15107.39</v>
      </c>
      <c r="H3158" s="130">
        <v>15107.39</v>
      </c>
      <c r="I3158" s="130">
        <v>15107.39</v>
      </c>
      <c r="J3158" s="130">
        <v>15107.39</v>
      </c>
      <c r="K3158" s="130">
        <v>15107.39</v>
      </c>
      <c r="L3158" s="130">
        <v>15107.39</v>
      </c>
      <c r="M3158" s="130">
        <v>15107.39</v>
      </c>
      <c r="N3158" s="37"/>
      <c r="O3158" s="37"/>
      <c r="P3158" s="37"/>
      <c r="Q3158" s="37"/>
      <c r="R3158" s="37"/>
      <c r="S3158" s="37"/>
    </row>
    <row r="3159" spans="2:19">
      <c r="B3159" s="6">
        <v>2001</v>
      </c>
      <c r="C3159" s="37"/>
      <c r="D3159" s="37"/>
      <c r="E3159" s="37"/>
      <c r="F3159" s="130">
        <v>10856</v>
      </c>
      <c r="G3159" s="130">
        <v>10856</v>
      </c>
      <c r="H3159" s="130">
        <v>10856</v>
      </c>
      <c r="I3159" s="130">
        <v>5428.22</v>
      </c>
      <c r="J3159" s="130">
        <v>5428.22</v>
      </c>
      <c r="K3159" s="130">
        <v>5428.22</v>
      </c>
      <c r="L3159" s="130">
        <v>5428.22</v>
      </c>
      <c r="M3159" s="130">
        <v>5428.22</v>
      </c>
      <c r="N3159" s="37"/>
      <c r="O3159" s="37"/>
      <c r="P3159" s="37"/>
      <c r="Q3159" s="37"/>
      <c r="R3159" s="37"/>
      <c r="S3159" s="37"/>
    </row>
    <row r="3160" spans="2:19">
      <c r="B3160" s="6">
        <v>2000</v>
      </c>
      <c r="C3160" s="37"/>
      <c r="D3160" s="37"/>
      <c r="E3160" s="37"/>
      <c r="F3160" s="130">
        <v>10429</v>
      </c>
      <c r="G3160" s="130">
        <v>10429</v>
      </c>
      <c r="H3160" s="130">
        <v>10429</v>
      </c>
      <c r="I3160" s="130">
        <v>6325.64</v>
      </c>
      <c r="J3160" s="130">
        <v>6325.64</v>
      </c>
      <c r="K3160" s="130">
        <v>6325.64</v>
      </c>
      <c r="L3160" s="130">
        <v>6325.64</v>
      </c>
      <c r="M3160" s="130">
        <v>6325.64</v>
      </c>
      <c r="N3160" s="37"/>
      <c r="O3160" s="37"/>
      <c r="P3160" s="37"/>
      <c r="Q3160" s="37"/>
      <c r="R3160" s="37"/>
      <c r="S3160" s="37"/>
    </row>
    <row r="3161" spans="2:19">
      <c r="B3161" s="6">
        <v>1999</v>
      </c>
      <c r="C3161" s="37"/>
      <c r="D3161" s="37"/>
      <c r="E3161" s="37"/>
      <c r="F3161" s="130">
        <v>0</v>
      </c>
      <c r="G3161" s="130">
        <v>0</v>
      </c>
      <c r="H3161" s="130">
        <v>0</v>
      </c>
      <c r="I3161" s="130">
        <v>0</v>
      </c>
      <c r="J3161" s="130">
        <v>0</v>
      </c>
      <c r="K3161" s="130">
        <v>0</v>
      </c>
      <c r="L3161" s="130">
        <v>0</v>
      </c>
      <c r="M3161" s="130">
        <v>0</v>
      </c>
      <c r="N3161" s="37"/>
      <c r="O3161" s="37"/>
      <c r="P3161" s="37"/>
      <c r="Q3161" s="37"/>
      <c r="R3161" s="37"/>
      <c r="S3161" s="37"/>
    </row>
    <row r="3162" spans="2:19">
      <c r="B3162" s="6">
        <v>1998</v>
      </c>
      <c r="C3162" s="37"/>
      <c r="D3162" s="37"/>
      <c r="E3162" s="37"/>
      <c r="F3162" s="130">
        <v>0</v>
      </c>
      <c r="G3162" s="130">
        <v>0</v>
      </c>
      <c r="H3162" s="130">
        <v>0</v>
      </c>
      <c r="I3162" s="130">
        <v>0</v>
      </c>
      <c r="J3162" s="130">
        <v>0</v>
      </c>
      <c r="K3162" s="130">
        <v>0</v>
      </c>
      <c r="L3162" s="130">
        <v>0</v>
      </c>
      <c r="M3162" s="130">
        <v>0</v>
      </c>
      <c r="N3162" s="37"/>
      <c r="O3162" s="37"/>
      <c r="P3162" s="37"/>
      <c r="Q3162" s="37"/>
      <c r="R3162" s="37"/>
      <c r="S3162" s="37"/>
    </row>
    <row r="3163" spans="2:19">
      <c r="B3163" s="6">
        <v>1997</v>
      </c>
      <c r="C3163" s="37"/>
      <c r="D3163" s="37"/>
      <c r="E3163" s="37"/>
      <c r="F3163" s="130">
        <v>13729.96</v>
      </c>
      <c r="G3163" s="130">
        <v>13729.96</v>
      </c>
      <c r="H3163" s="130">
        <v>13729.96</v>
      </c>
      <c r="I3163" s="130">
        <v>13729.96</v>
      </c>
      <c r="J3163" s="130">
        <v>13729.96</v>
      </c>
      <c r="K3163" s="130">
        <v>13729.96</v>
      </c>
      <c r="L3163" s="130">
        <v>13729.96</v>
      </c>
      <c r="M3163" s="130">
        <v>13729.96</v>
      </c>
      <c r="N3163" s="37"/>
      <c r="O3163" s="37"/>
      <c r="P3163" s="37"/>
      <c r="Q3163" s="37"/>
      <c r="R3163" s="37"/>
      <c r="S3163" s="37"/>
    </row>
    <row r="3164" spans="2:19">
      <c r="B3164" s="6">
        <v>1996</v>
      </c>
      <c r="C3164" s="37"/>
      <c r="D3164" s="37"/>
      <c r="E3164" s="37"/>
      <c r="F3164" s="130">
        <v>0</v>
      </c>
      <c r="G3164" s="130">
        <v>0</v>
      </c>
      <c r="H3164" s="130">
        <v>0</v>
      </c>
      <c r="I3164" s="130">
        <v>0</v>
      </c>
      <c r="J3164" s="130">
        <v>0</v>
      </c>
      <c r="K3164" s="130">
        <v>0</v>
      </c>
      <c r="L3164" s="130">
        <v>0</v>
      </c>
      <c r="M3164" s="130">
        <v>0</v>
      </c>
      <c r="N3164" s="37"/>
      <c r="O3164" s="37"/>
      <c r="P3164" s="37"/>
      <c r="Q3164" s="37"/>
      <c r="R3164" s="37"/>
      <c r="S3164" s="37"/>
    </row>
    <row r="3165" spans="2:19">
      <c r="B3165" s="6">
        <v>1995</v>
      </c>
      <c r="C3165" s="37"/>
      <c r="D3165" s="37"/>
      <c r="E3165" s="37"/>
      <c r="F3165" s="130">
        <v>7292.56</v>
      </c>
      <c r="G3165" s="130">
        <v>7292.56</v>
      </c>
      <c r="H3165" s="130">
        <v>7292.56</v>
      </c>
      <c r="I3165" s="130">
        <v>7292.56</v>
      </c>
      <c r="J3165" s="130">
        <v>7292.56</v>
      </c>
      <c r="K3165" s="130">
        <v>7292.56</v>
      </c>
      <c r="L3165" s="130">
        <v>7292.56</v>
      </c>
      <c r="M3165" s="130">
        <v>7292.56</v>
      </c>
      <c r="N3165" s="37"/>
      <c r="O3165" s="37"/>
      <c r="P3165" s="37"/>
      <c r="Q3165" s="37"/>
      <c r="R3165" s="37"/>
      <c r="S3165" s="37"/>
    </row>
    <row r="3166" spans="2:19">
      <c r="B3166" s="6">
        <v>1994</v>
      </c>
      <c r="C3166" s="37"/>
      <c r="D3166" s="37"/>
      <c r="E3166" s="37"/>
      <c r="F3166" s="130">
        <v>21905</v>
      </c>
      <c r="G3166" s="130">
        <v>21905</v>
      </c>
      <c r="H3166" s="130">
        <v>21905</v>
      </c>
      <c r="I3166" s="130">
        <v>17817.72</v>
      </c>
      <c r="J3166" s="130">
        <v>17817.72</v>
      </c>
      <c r="K3166" s="130">
        <v>17817.72</v>
      </c>
      <c r="L3166" s="130">
        <v>17817.72</v>
      </c>
      <c r="M3166" s="130">
        <v>17817.72</v>
      </c>
      <c r="N3166" s="37"/>
      <c r="O3166" s="37"/>
      <c r="P3166" s="37"/>
      <c r="Q3166" s="37"/>
      <c r="R3166" s="37"/>
      <c r="S3166" s="37"/>
    </row>
    <row r="3167" spans="2:19">
      <c r="B3167" s="6">
        <v>1993</v>
      </c>
      <c r="C3167" s="37"/>
      <c r="D3167" s="37"/>
      <c r="E3167" s="37"/>
      <c r="F3167" s="130">
        <v>15257</v>
      </c>
      <c r="G3167" s="130">
        <v>15257</v>
      </c>
      <c r="H3167" s="130">
        <v>15257</v>
      </c>
      <c r="I3167" s="130">
        <v>23784.87</v>
      </c>
      <c r="J3167" s="130">
        <v>23784.87</v>
      </c>
      <c r="K3167" s="130">
        <v>23784.87</v>
      </c>
      <c r="L3167" s="130">
        <v>23784.87</v>
      </c>
      <c r="M3167" s="130">
        <v>23784.87</v>
      </c>
      <c r="N3167" s="37"/>
      <c r="O3167" s="37"/>
      <c r="P3167" s="37"/>
      <c r="Q3167" s="37"/>
      <c r="R3167" s="37"/>
      <c r="S3167" s="37"/>
    </row>
    <row r="3168" spans="2:19">
      <c r="B3168" s="6">
        <v>1992</v>
      </c>
      <c r="C3168" s="37"/>
      <c r="D3168" s="37"/>
      <c r="E3168" s="37"/>
      <c r="F3168" s="130">
        <v>25097</v>
      </c>
      <c r="G3168" s="130">
        <v>25097</v>
      </c>
      <c r="H3168" s="130">
        <v>25097</v>
      </c>
      <c r="I3168" s="130">
        <v>20330.29</v>
      </c>
      <c r="J3168" s="130">
        <v>20330.29</v>
      </c>
      <c r="K3168" s="130">
        <v>20330.29</v>
      </c>
      <c r="L3168" s="130">
        <v>20330.29</v>
      </c>
      <c r="M3168" s="130">
        <v>20330.29</v>
      </c>
      <c r="N3168" s="37"/>
      <c r="O3168" s="37"/>
      <c r="P3168" s="37"/>
      <c r="Q3168" s="37"/>
      <c r="R3168" s="37"/>
      <c r="S3168" s="37"/>
    </row>
    <row r="3169" spans="2:19">
      <c r="B3169" s="6">
        <v>1991</v>
      </c>
      <c r="C3169" s="37"/>
      <c r="D3169" s="37"/>
      <c r="E3169" s="37"/>
      <c r="F3169" s="130">
        <v>31294</v>
      </c>
      <c r="G3169" s="130">
        <v>31294</v>
      </c>
      <c r="H3169" s="130">
        <v>31294</v>
      </c>
      <c r="I3169" s="130">
        <v>36200.18</v>
      </c>
      <c r="J3169" s="130">
        <v>36200.18</v>
      </c>
      <c r="K3169" s="130">
        <v>36200.18</v>
      </c>
      <c r="L3169" s="130">
        <v>36200.18</v>
      </c>
      <c r="M3169" s="130">
        <v>36200.18</v>
      </c>
      <c r="N3169" s="37"/>
      <c r="O3169" s="37"/>
      <c r="P3169" s="37"/>
      <c r="Q3169" s="37"/>
      <c r="R3169" s="37"/>
      <c r="S3169" s="37"/>
    </row>
    <row r="3170" spans="2:19">
      <c r="B3170" s="6">
        <v>1990</v>
      </c>
      <c r="C3170" s="37"/>
      <c r="D3170" s="37"/>
      <c r="E3170" s="37"/>
      <c r="F3170" s="130">
        <v>6204.23</v>
      </c>
      <c r="G3170" s="130">
        <v>6204.23</v>
      </c>
      <c r="H3170" s="130">
        <v>6204.23</v>
      </c>
      <c r="I3170" s="130">
        <v>6204.23</v>
      </c>
      <c r="J3170" s="130">
        <v>6204.23</v>
      </c>
      <c r="K3170" s="130">
        <v>6204.23</v>
      </c>
      <c r="L3170" s="130">
        <v>6204.23</v>
      </c>
      <c r="M3170" s="130">
        <v>6204.23</v>
      </c>
      <c r="N3170" s="37"/>
      <c r="O3170" s="37"/>
      <c r="P3170" s="37"/>
      <c r="Q3170" s="37"/>
      <c r="R3170" s="37"/>
      <c r="S3170" s="37"/>
    </row>
    <row r="3171" spans="2:19">
      <c r="B3171" s="6">
        <v>1989</v>
      </c>
      <c r="C3171" s="37"/>
      <c r="D3171" s="37"/>
      <c r="E3171" s="37"/>
      <c r="F3171" s="130">
        <v>23316.12</v>
      </c>
      <c r="G3171" s="130">
        <v>23316.12</v>
      </c>
      <c r="H3171" s="130">
        <v>23316.12</v>
      </c>
      <c r="I3171" s="130">
        <v>23316.12</v>
      </c>
      <c r="J3171" s="130">
        <v>23316.12</v>
      </c>
      <c r="K3171" s="130">
        <v>23316.12</v>
      </c>
      <c r="L3171" s="130">
        <v>23316.12</v>
      </c>
      <c r="M3171" s="130">
        <v>23316.12</v>
      </c>
      <c r="N3171" s="37"/>
      <c r="O3171" s="37"/>
      <c r="P3171" s="37"/>
      <c r="Q3171" s="37"/>
      <c r="R3171" s="37"/>
      <c r="S3171" s="37"/>
    </row>
    <row r="3172" spans="2:19">
      <c r="B3172" s="6">
        <v>1988</v>
      </c>
      <c r="C3172" s="37"/>
      <c r="D3172" s="37"/>
      <c r="E3172" s="37"/>
      <c r="F3172" s="130">
        <v>10757.1</v>
      </c>
      <c r="G3172" s="130">
        <v>10757.1</v>
      </c>
      <c r="H3172" s="130">
        <v>10757.1</v>
      </c>
      <c r="I3172" s="130">
        <v>10757.1</v>
      </c>
      <c r="J3172" s="130">
        <v>10757.1</v>
      </c>
      <c r="K3172" s="130">
        <v>10757.1</v>
      </c>
      <c r="L3172" s="130">
        <v>10757.1</v>
      </c>
      <c r="M3172" s="130">
        <v>10757.1</v>
      </c>
      <c r="N3172" s="37"/>
      <c r="O3172" s="37"/>
      <c r="P3172" s="37"/>
      <c r="Q3172" s="37"/>
      <c r="R3172" s="37"/>
      <c r="S3172" s="37"/>
    </row>
    <row r="3173" spans="2:19">
      <c r="B3173" s="6">
        <v>1987</v>
      </c>
      <c r="C3173" s="37"/>
      <c r="D3173" s="37"/>
      <c r="E3173" s="37"/>
      <c r="F3173" s="130">
        <v>15067.49</v>
      </c>
      <c r="G3173" s="130">
        <v>15067.49</v>
      </c>
      <c r="H3173" s="130">
        <v>15067.49</v>
      </c>
      <c r="I3173" s="130">
        <v>15067.49</v>
      </c>
      <c r="J3173" s="130">
        <v>15067.49</v>
      </c>
      <c r="K3173" s="130">
        <v>15067.49</v>
      </c>
      <c r="L3173" s="130">
        <v>15067.49</v>
      </c>
      <c r="M3173" s="130">
        <v>15067.49</v>
      </c>
      <c r="N3173" s="37"/>
      <c r="O3173" s="37"/>
      <c r="P3173" s="37"/>
      <c r="Q3173" s="37"/>
      <c r="R3173" s="37"/>
      <c r="S3173" s="37"/>
    </row>
    <row r="3174" spans="2:19">
      <c r="B3174" s="6">
        <v>1986</v>
      </c>
      <c r="C3174" s="37"/>
      <c r="D3174" s="37"/>
      <c r="E3174" s="37"/>
      <c r="F3174" s="130">
        <v>37676.76</v>
      </c>
      <c r="G3174" s="130">
        <v>37676.76</v>
      </c>
      <c r="H3174" s="130">
        <v>37676.76</v>
      </c>
      <c r="I3174" s="130">
        <v>37676.76</v>
      </c>
      <c r="J3174" s="130">
        <v>37676.76</v>
      </c>
      <c r="K3174" s="130">
        <v>37676.76</v>
      </c>
      <c r="L3174" s="130">
        <v>37676.76</v>
      </c>
      <c r="M3174" s="130">
        <v>37676.76</v>
      </c>
      <c r="N3174" s="37"/>
      <c r="O3174" s="37"/>
      <c r="P3174" s="37"/>
      <c r="Q3174" s="37"/>
      <c r="R3174" s="37"/>
      <c r="S3174" s="37"/>
    </row>
    <row r="3175" spans="2:19">
      <c r="B3175" s="6">
        <v>1985</v>
      </c>
      <c r="C3175" s="37"/>
      <c r="D3175" s="37"/>
      <c r="E3175" s="37"/>
      <c r="F3175" s="130">
        <v>18536.02</v>
      </c>
      <c r="G3175" s="130">
        <v>18536.02</v>
      </c>
      <c r="H3175" s="130">
        <v>18536.02</v>
      </c>
      <c r="I3175" s="130">
        <v>18536.02</v>
      </c>
      <c r="J3175" s="130">
        <v>18536.02</v>
      </c>
      <c r="K3175" s="130">
        <v>18536.02</v>
      </c>
      <c r="L3175" s="130">
        <v>18536.02</v>
      </c>
      <c r="M3175" s="130">
        <v>18536.02</v>
      </c>
      <c r="N3175" s="37"/>
      <c r="O3175" s="37"/>
      <c r="P3175" s="37"/>
      <c r="Q3175" s="37"/>
      <c r="R3175" s="37"/>
      <c r="S3175" s="37"/>
    </row>
    <row r="3176" spans="2:19">
      <c r="B3176" s="6">
        <v>1984</v>
      </c>
      <c r="C3176" s="37"/>
      <c r="D3176" s="37"/>
      <c r="E3176" s="37"/>
      <c r="F3176" s="130">
        <v>23761</v>
      </c>
      <c r="G3176" s="130">
        <v>23761</v>
      </c>
      <c r="H3176" s="130">
        <v>23761</v>
      </c>
      <c r="I3176" s="130">
        <v>19000.34</v>
      </c>
      <c r="J3176" s="130">
        <v>19000.34</v>
      </c>
      <c r="K3176" s="130">
        <v>19000.34</v>
      </c>
      <c r="L3176" s="130">
        <v>19000.34</v>
      </c>
      <c r="M3176" s="130">
        <v>19000.34</v>
      </c>
      <c r="N3176" s="37"/>
      <c r="O3176" s="37"/>
      <c r="P3176" s="37"/>
      <c r="Q3176" s="37"/>
      <c r="R3176" s="37"/>
      <c r="S3176" s="37"/>
    </row>
    <row r="3177" spans="2:19">
      <c r="B3177" s="6">
        <v>1983</v>
      </c>
      <c r="C3177" s="37"/>
      <c r="D3177" s="37"/>
      <c r="E3177" s="37"/>
      <c r="F3177" s="130">
        <v>43337</v>
      </c>
      <c r="G3177" s="130">
        <v>43337</v>
      </c>
      <c r="H3177" s="130">
        <v>43337</v>
      </c>
      <c r="I3177" s="130">
        <v>32879.71</v>
      </c>
      <c r="J3177" s="130">
        <v>32879.71</v>
      </c>
      <c r="K3177" s="130">
        <v>32879.71</v>
      </c>
      <c r="L3177" s="130">
        <v>32879.71</v>
      </c>
      <c r="M3177" s="130">
        <v>32879.71</v>
      </c>
      <c r="N3177" s="37"/>
      <c r="O3177" s="37"/>
      <c r="P3177" s="37"/>
      <c r="Q3177" s="37"/>
      <c r="R3177" s="37"/>
      <c r="S3177" s="37"/>
    </row>
    <row r="3178" spans="2:19">
      <c r="B3178" s="6">
        <v>1982</v>
      </c>
      <c r="C3178" s="37"/>
      <c r="D3178" s="37"/>
      <c r="E3178" s="37"/>
      <c r="F3178" s="130">
        <v>12631.55</v>
      </c>
      <c r="G3178" s="130">
        <v>12631.55</v>
      </c>
      <c r="H3178" s="130">
        <v>12631.55</v>
      </c>
      <c r="I3178" s="130">
        <v>12631.55</v>
      </c>
      <c r="J3178" s="130">
        <v>12631.55</v>
      </c>
      <c r="K3178" s="130">
        <v>12631.55</v>
      </c>
      <c r="L3178" s="130">
        <v>12631.55</v>
      </c>
      <c r="M3178" s="130">
        <v>12631.55</v>
      </c>
      <c r="N3178" s="37"/>
      <c r="O3178" s="37"/>
      <c r="P3178" s="37"/>
      <c r="Q3178" s="37"/>
      <c r="R3178" s="37"/>
      <c r="S3178" s="37"/>
    </row>
    <row r="3179" spans="2:19">
      <c r="B3179" s="6">
        <v>1981</v>
      </c>
      <c r="C3179" s="37"/>
      <c r="D3179" s="37"/>
      <c r="E3179" s="37"/>
      <c r="F3179" s="130">
        <v>24085</v>
      </c>
      <c r="G3179" s="130">
        <v>24085</v>
      </c>
      <c r="H3179" s="130">
        <v>24085</v>
      </c>
      <c r="I3179" s="130">
        <v>19331.34</v>
      </c>
      <c r="J3179" s="130">
        <v>19331.34</v>
      </c>
      <c r="K3179" s="130">
        <v>19331.34</v>
      </c>
      <c r="L3179" s="130">
        <v>19331.34</v>
      </c>
      <c r="M3179" s="130">
        <v>19331.34</v>
      </c>
      <c r="N3179" s="37"/>
      <c r="O3179" s="37"/>
      <c r="P3179" s="37"/>
      <c r="Q3179" s="37"/>
      <c r="R3179" s="37"/>
      <c r="S3179" s="37"/>
    </row>
    <row r="3180" spans="2:19">
      <c r="B3180" s="6">
        <v>1980</v>
      </c>
      <c r="C3180" s="37"/>
      <c r="D3180" s="37"/>
      <c r="E3180" s="37"/>
      <c r="F3180" s="130">
        <v>18335.48</v>
      </c>
      <c r="G3180" s="130">
        <v>18335.48</v>
      </c>
      <c r="H3180" s="130">
        <v>18335.48</v>
      </c>
      <c r="I3180" s="130">
        <v>18335.48</v>
      </c>
      <c r="J3180" s="130">
        <v>18335.48</v>
      </c>
      <c r="K3180" s="130">
        <v>18335.48</v>
      </c>
      <c r="L3180" s="130">
        <v>18335.48</v>
      </c>
      <c r="M3180" s="130">
        <v>18335.48</v>
      </c>
      <c r="N3180" s="37"/>
      <c r="O3180" s="37"/>
      <c r="P3180" s="37"/>
      <c r="Q3180" s="37"/>
      <c r="R3180" s="37"/>
      <c r="S3180" s="37"/>
    </row>
    <row r="3181" spans="2:19">
      <c r="B3181" s="6">
        <v>1979</v>
      </c>
      <c r="C3181" s="37"/>
      <c r="D3181" s="37"/>
      <c r="E3181" s="37"/>
      <c r="F3181" s="130">
        <v>7905.29</v>
      </c>
      <c r="G3181" s="130">
        <v>7905.29</v>
      </c>
      <c r="H3181" s="130">
        <v>7905.29</v>
      </c>
      <c r="I3181" s="130">
        <v>7905.29</v>
      </c>
      <c r="J3181" s="130">
        <v>7905.29</v>
      </c>
      <c r="K3181" s="130">
        <v>7905.29</v>
      </c>
      <c r="L3181" s="130">
        <v>7905.29</v>
      </c>
      <c r="M3181" s="130">
        <v>7905.29</v>
      </c>
      <c r="N3181" s="37"/>
      <c r="O3181" s="37"/>
      <c r="P3181" s="37"/>
      <c r="Q3181" s="37"/>
      <c r="R3181" s="37"/>
      <c r="S3181" s="37"/>
    </row>
    <row r="3182" spans="2:19">
      <c r="B3182" s="6">
        <v>1978</v>
      </c>
      <c r="C3182" s="37"/>
      <c r="D3182" s="37"/>
      <c r="E3182" s="37"/>
      <c r="F3182" s="130">
        <v>22588</v>
      </c>
      <c r="G3182" s="130">
        <v>22588</v>
      </c>
      <c r="H3182" s="130">
        <v>22588</v>
      </c>
      <c r="I3182" s="130">
        <v>19832.009999999998</v>
      </c>
      <c r="J3182" s="130">
        <v>19832.009999999998</v>
      </c>
      <c r="K3182" s="130">
        <v>19832.009999999998</v>
      </c>
      <c r="L3182" s="130">
        <v>19832.009999999998</v>
      </c>
      <c r="M3182" s="130">
        <v>19832.009999999998</v>
      </c>
      <c r="N3182" s="37"/>
      <c r="O3182" s="37"/>
      <c r="P3182" s="37"/>
      <c r="Q3182" s="37"/>
      <c r="R3182" s="37"/>
      <c r="S3182" s="37"/>
    </row>
    <row r="3183" spans="2:19">
      <c r="B3183" s="6">
        <v>1977</v>
      </c>
      <c r="C3183" s="37"/>
      <c r="D3183" s="37"/>
      <c r="E3183" s="37"/>
      <c r="F3183" s="130">
        <v>24395.53</v>
      </c>
      <c r="G3183" s="130">
        <v>24395.53</v>
      </c>
      <c r="H3183" s="130">
        <v>24395.53</v>
      </c>
      <c r="I3183" s="130">
        <v>24395.53</v>
      </c>
      <c r="J3183" s="130">
        <v>24395.53</v>
      </c>
      <c r="K3183" s="130">
        <v>24395.53</v>
      </c>
      <c r="L3183" s="130">
        <v>24395.53</v>
      </c>
      <c r="M3183" s="130">
        <v>24395.53</v>
      </c>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490508.63</v>
      </c>
      <c r="G3231" s="11">
        <f>SUM(G3150:G3230)</f>
        <v>490508.63</v>
      </c>
      <c r="H3231" s="11">
        <f>SUM(H3144:H3230)</f>
        <v>490508.63</v>
      </c>
      <c r="I3231" s="11">
        <f>SUM(I3144:I3230)</f>
        <v>468277.74</v>
      </c>
      <c r="J3231" s="11">
        <f t="shared" ref="J3231" si="63">SUM(J3144:J3230)</f>
        <v>503807.53</v>
      </c>
      <c r="K3231" s="11">
        <f>SUM(K3144:K3230)</f>
        <v>539931.5</v>
      </c>
      <c r="L3231" s="11">
        <f t="shared" ref="L3231" si="64">SUM(L3144:L3230)</f>
        <v>592380.14000000013</v>
      </c>
      <c r="M3231" s="11">
        <f>SUM(M3144:M3230)</f>
        <v>468277.74</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131"/>
      <c r="G3240" s="131"/>
      <c r="H3240" s="131"/>
      <c r="I3240" s="131"/>
      <c r="J3240" s="131"/>
      <c r="K3240" s="131"/>
      <c r="L3240" s="130">
        <v>24160.11</v>
      </c>
      <c r="M3240" s="130"/>
      <c r="N3240" s="37"/>
      <c r="O3240" s="37"/>
      <c r="P3240" s="37"/>
      <c r="Q3240" s="37"/>
      <c r="R3240" s="37"/>
      <c r="S3240" s="37"/>
    </row>
    <row r="3241" spans="1:19">
      <c r="B3241" s="6">
        <v>2014</v>
      </c>
      <c r="C3241" s="36"/>
      <c r="D3241" s="36"/>
      <c r="E3241" s="36"/>
      <c r="F3241" s="131"/>
      <c r="G3241" s="131"/>
      <c r="H3241" s="131"/>
      <c r="I3241" s="131"/>
      <c r="J3241" s="131"/>
      <c r="K3241" s="130">
        <v>109072</v>
      </c>
      <c r="L3241" s="130">
        <v>109072</v>
      </c>
      <c r="M3241" s="130"/>
      <c r="N3241" s="37"/>
      <c r="O3241" s="37"/>
      <c r="P3241" s="37"/>
      <c r="Q3241" s="37"/>
      <c r="R3241" s="37"/>
      <c r="S3241" s="37"/>
    </row>
    <row r="3242" spans="1:19">
      <c r="B3242" s="6">
        <v>2013</v>
      </c>
      <c r="C3242" s="36"/>
      <c r="D3242" s="36"/>
      <c r="E3242" s="36"/>
      <c r="F3242" s="131"/>
      <c r="G3242" s="131"/>
      <c r="H3242" s="131"/>
      <c r="I3242" s="131"/>
      <c r="J3242" s="130">
        <v>100176.45</v>
      </c>
      <c r="K3242" s="130">
        <v>100176.45</v>
      </c>
      <c r="L3242" s="130">
        <v>100176.45</v>
      </c>
      <c r="M3242" s="130"/>
      <c r="N3242" s="37"/>
      <c r="O3242" s="37"/>
      <c r="P3242" s="37"/>
      <c r="Q3242" s="37"/>
      <c r="R3242" s="37"/>
      <c r="S3242" s="37"/>
    </row>
    <row r="3243" spans="1:19">
      <c r="B3243" s="6">
        <v>2012</v>
      </c>
      <c r="C3243" s="36"/>
      <c r="D3243" s="36"/>
      <c r="E3243" s="36"/>
      <c r="F3243" s="131"/>
      <c r="G3243" s="131"/>
      <c r="H3243" s="131"/>
      <c r="I3243" s="130">
        <v>70826.77</v>
      </c>
      <c r="J3243" s="130">
        <v>70826.77</v>
      </c>
      <c r="K3243" s="130">
        <v>70826.77</v>
      </c>
      <c r="L3243" s="130">
        <v>70826.77</v>
      </c>
      <c r="M3243" s="130"/>
      <c r="N3243" s="37"/>
      <c r="O3243" s="37"/>
      <c r="P3243" s="37"/>
      <c r="Q3243" s="37"/>
      <c r="R3243" s="37"/>
      <c r="S3243" s="37"/>
    </row>
    <row r="3244" spans="1:19">
      <c r="B3244" s="6">
        <v>2011</v>
      </c>
      <c r="C3244" s="36"/>
      <c r="D3244" s="36"/>
      <c r="E3244" s="36"/>
      <c r="F3244" s="131"/>
      <c r="G3244" s="131"/>
      <c r="H3244" s="130"/>
      <c r="I3244" s="130">
        <v>96541.91</v>
      </c>
      <c r="J3244" s="130">
        <v>96541.91</v>
      </c>
      <c r="K3244" s="130">
        <v>96541.91</v>
      </c>
      <c r="L3244" s="130">
        <v>96541.91</v>
      </c>
      <c r="M3244" s="130"/>
      <c r="N3244" s="37"/>
      <c r="O3244" s="37"/>
      <c r="P3244" s="37"/>
      <c r="Q3244" s="37"/>
      <c r="R3244" s="37"/>
      <c r="S3244" s="37"/>
    </row>
    <row r="3245" spans="1:19">
      <c r="B3245" s="6">
        <v>2010</v>
      </c>
      <c r="C3245" s="36"/>
      <c r="D3245" s="36"/>
      <c r="E3245" s="36"/>
      <c r="F3245" s="131"/>
      <c r="G3245" s="130">
        <v>1364</v>
      </c>
      <c r="H3245" s="130">
        <v>1364</v>
      </c>
      <c r="I3245" s="130">
        <v>71590.820000000007</v>
      </c>
      <c r="J3245" s="130">
        <v>71590.820000000007</v>
      </c>
      <c r="K3245" s="130">
        <v>71590.820000000007</v>
      </c>
      <c r="L3245" s="130">
        <v>71590.820000000007</v>
      </c>
      <c r="M3245" s="130"/>
      <c r="N3245" s="37"/>
      <c r="O3245" s="37"/>
      <c r="P3245" s="37"/>
      <c r="Q3245" s="37"/>
      <c r="R3245" s="37"/>
      <c r="S3245" s="37"/>
    </row>
    <row r="3246" spans="1:19">
      <c r="B3246" s="6">
        <v>2009</v>
      </c>
      <c r="C3246" s="36"/>
      <c r="D3246" s="36"/>
      <c r="E3246" s="36"/>
      <c r="F3246" s="130"/>
      <c r="G3246" s="130"/>
      <c r="H3246" s="130"/>
      <c r="I3246" s="130">
        <v>21544.66</v>
      </c>
      <c r="J3246" s="130">
        <v>21544.66</v>
      </c>
      <c r="K3246" s="130">
        <v>21544.66</v>
      </c>
      <c r="L3246" s="130">
        <v>21544.66</v>
      </c>
      <c r="M3246" s="130"/>
      <c r="N3246" s="37"/>
      <c r="O3246" s="37"/>
      <c r="P3246" s="37"/>
      <c r="Q3246" s="37"/>
      <c r="R3246" s="37"/>
      <c r="S3246" s="37"/>
    </row>
    <row r="3247" spans="1:19">
      <c r="B3247" s="6">
        <v>2008</v>
      </c>
      <c r="C3247" s="36"/>
      <c r="D3247" s="36"/>
      <c r="E3247" s="37"/>
      <c r="F3247" s="130"/>
      <c r="G3247" s="130"/>
      <c r="H3247" s="130"/>
      <c r="I3247" s="130"/>
      <c r="J3247" s="130"/>
      <c r="K3247" s="130"/>
      <c r="L3247" s="130"/>
      <c r="M3247" s="130"/>
      <c r="N3247" s="37"/>
      <c r="O3247" s="37"/>
      <c r="P3247" s="37"/>
      <c r="Q3247" s="37"/>
      <c r="R3247" s="37"/>
      <c r="S3247" s="37"/>
    </row>
    <row r="3248" spans="1:19">
      <c r="B3248" s="6">
        <v>2007</v>
      </c>
      <c r="C3248" s="36"/>
      <c r="D3248" s="37"/>
      <c r="E3248" s="37"/>
      <c r="F3248" s="130"/>
      <c r="G3248" s="130"/>
      <c r="H3248" s="130"/>
      <c r="I3248" s="130"/>
      <c r="J3248" s="130"/>
      <c r="K3248" s="130"/>
      <c r="L3248" s="130"/>
      <c r="M3248" s="130"/>
      <c r="N3248" s="37"/>
      <c r="O3248" s="37"/>
      <c r="P3248" s="37"/>
      <c r="Q3248" s="37"/>
      <c r="R3248" s="37"/>
      <c r="S3248" s="37"/>
    </row>
    <row r="3249" spans="2:19">
      <c r="B3249" s="6">
        <v>2006</v>
      </c>
      <c r="C3249" s="37"/>
      <c r="D3249" s="37"/>
      <c r="E3249" s="37"/>
      <c r="F3249" s="130"/>
      <c r="G3249" s="130"/>
      <c r="H3249" s="130"/>
      <c r="I3249" s="130"/>
      <c r="J3249" s="130"/>
      <c r="K3249" s="130"/>
      <c r="L3249" s="130"/>
      <c r="M3249" s="130"/>
      <c r="N3249" s="37"/>
      <c r="O3249" s="37"/>
      <c r="P3249" s="37"/>
      <c r="Q3249" s="37"/>
      <c r="R3249" s="37"/>
      <c r="S3249" s="37"/>
    </row>
    <row r="3250" spans="2:19">
      <c r="B3250" s="6">
        <v>2005</v>
      </c>
      <c r="C3250" s="37"/>
      <c r="D3250" s="37"/>
      <c r="E3250" s="37"/>
      <c r="F3250" s="130">
        <v>25101.05</v>
      </c>
      <c r="G3250" s="130">
        <v>25101.05</v>
      </c>
      <c r="H3250" s="130">
        <v>25101.05</v>
      </c>
      <c r="I3250" s="130">
        <v>25101.05</v>
      </c>
      <c r="J3250" s="130">
        <v>25101.05</v>
      </c>
      <c r="K3250" s="130">
        <v>25101.05</v>
      </c>
      <c r="L3250" s="130">
        <v>25101.05</v>
      </c>
      <c r="M3250" s="130">
        <v>25101.05</v>
      </c>
      <c r="N3250" s="37"/>
      <c r="O3250" s="130"/>
      <c r="P3250" s="37"/>
      <c r="Q3250" s="37"/>
      <c r="R3250" s="37"/>
      <c r="S3250" s="37"/>
    </row>
    <row r="3251" spans="2:19">
      <c r="B3251" s="6">
        <v>2004</v>
      </c>
      <c r="C3251" s="37"/>
      <c r="D3251" s="37"/>
      <c r="E3251" s="37"/>
      <c r="F3251" s="130">
        <v>46332.82</v>
      </c>
      <c r="G3251" s="130">
        <v>46332.82</v>
      </c>
      <c r="H3251" s="130">
        <v>46332.82</v>
      </c>
      <c r="I3251" s="130">
        <v>46332.82</v>
      </c>
      <c r="J3251" s="130">
        <v>46332.82</v>
      </c>
      <c r="K3251" s="130">
        <v>46332.82</v>
      </c>
      <c r="L3251" s="130">
        <v>46332.82</v>
      </c>
      <c r="M3251" s="130">
        <v>46332.82</v>
      </c>
      <c r="N3251" s="37"/>
      <c r="O3251" s="130"/>
      <c r="P3251" s="37"/>
      <c r="Q3251" s="37"/>
      <c r="R3251" s="37"/>
      <c r="S3251" s="37"/>
    </row>
    <row r="3252" spans="2:19">
      <c r="B3252" s="6">
        <v>2003</v>
      </c>
      <c r="C3252" s="37"/>
      <c r="D3252" s="37"/>
      <c r="E3252" s="37"/>
      <c r="F3252" s="130">
        <v>270979.53999999998</v>
      </c>
      <c r="G3252" s="130">
        <v>270979.53999999998</v>
      </c>
      <c r="H3252" s="130">
        <v>270979.53999999998</v>
      </c>
      <c r="I3252" s="130">
        <v>270979.53999999998</v>
      </c>
      <c r="J3252" s="130">
        <v>270979.53999999998</v>
      </c>
      <c r="K3252" s="130">
        <v>270979.53999999998</v>
      </c>
      <c r="L3252" s="130">
        <v>270979.53999999998</v>
      </c>
      <c r="M3252" s="130">
        <v>270979.53999999998</v>
      </c>
      <c r="N3252" s="37"/>
      <c r="O3252" s="130"/>
      <c r="P3252" s="37"/>
      <c r="Q3252" s="37"/>
      <c r="R3252" s="37"/>
      <c r="S3252" s="37"/>
    </row>
    <row r="3253" spans="2:19">
      <c r="B3253" s="6">
        <v>2002</v>
      </c>
      <c r="C3253" s="37"/>
      <c r="D3253" s="37"/>
      <c r="E3253" s="37"/>
      <c r="F3253" s="130">
        <v>24604</v>
      </c>
      <c r="G3253" s="130">
        <v>24604</v>
      </c>
      <c r="H3253" s="130">
        <v>24604</v>
      </c>
      <c r="I3253" s="130">
        <v>24604</v>
      </c>
      <c r="J3253" s="130">
        <v>24604</v>
      </c>
      <c r="K3253" s="130">
        <v>24604</v>
      </c>
      <c r="L3253" s="130">
        <v>24604</v>
      </c>
      <c r="M3253" s="130">
        <v>24604</v>
      </c>
      <c r="N3253" s="37"/>
      <c r="O3253" s="130"/>
      <c r="P3253" s="37"/>
      <c r="Q3253" s="37"/>
      <c r="R3253" s="37"/>
      <c r="S3253" s="37"/>
    </row>
    <row r="3254" spans="2:19">
      <c r="B3254" s="6">
        <v>2001</v>
      </c>
      <c r="C3254" s="37"/>
      <c r="D3254" s="37"/>
      <c r="E3254" s="37"/>
      <c r="F3254" s="130">
        <v>44217.81</v>
      </c>
      <c r="G3254" s="130">
        <v>44217.81</v>
      </c>
      <c r="H3254" s="130">
        <v>44217.81</v>
      </c>
      <c r="I3254" s="130">
        <v>44217.81</v>
      </c>
      <c r="J3254" s="130">
        <v>44217.81</v>
      </c>
      <c r="K3254" s="130">
        <v>44217.81</v>
      </c>
      <c r="L3254" s="130">
        <v>44217.81</v>
      </c>
      <c r="M3254" s="130">
        <v>44217.81</v>
      </c>
      <c r="N3254" s="37"/>
      <c r="O3254" s="130"/>
      <c r="P3254" s="37"/>
      <c r="Q3254" s="37"/>
      <c r="R3254" s="37"/>
      <c r="S3254" s="37"/>
    </row>
    <row r="3255" spans="2:19">
      <c r="B3255" s="6">
        <v>2000</v>
      </c>
      <c r="C3255" s="37"/>
      <c r="D3255" s="37"/>
      <c r="E3255" s="37"/>
      <c r="F3255" s="130">
        <v>51178.75</v>
      </c>
      <c r="G3255" s="130">
        <v>51178.75</v>
      </c>
      <c r="H3255" s="130">
        <v>51178.75</v>
      </c>
      <c r="I3255" s="130">
        <v>51178.75</v>
      </c>
      <c r="J3255" s="130">
        <v>51178.75</v>
      </c>
      <c r="K3255" s="130">
        <v>51178.75</v>
      </c>
      <c r="L3255" s="130">
        <v>51178.75</v>
      </c>
      <c r="M3255" s="130">
        <v>51178.75</v>
      </c>
      <c r="N3255" s="37"/>
      <c r="O3255" s="130"/>
      <c r="P3255" s="37"/>
      <c r="Q3255" s="37"/>
      <c r="R3255" s="37"/>
      <c r="S3255" s="37"/>
    </row>
    <row r="3256" spans="2:19">
      <c r="B3256" s="6">
        <v>1999</v>
      </c>
      <c r="C3256" s="37"/>
      <c r="D3256" s="37"/>
      <c r="E3256" s="37"/>
      <c r="F3256" s="130">
        <v>43197.15</v>
      </c>
      <c r="G3256" s="130">
        <v>43197.15</v>
      </c>
      <c r="H3256" s="130">
        <v>43197.15</v>
      </c>
      <c r="I3256" s="130">
        <v>43197.15</v>
      </c>
      <c r="J3256" s="130">
        <v>43197.15</v>
      </c>
      <c r="K3256" s="130">
        <v>43197.15</v>
      </c>
      <c r="L3256" s="130">
        <v>43197.15</v>
      </c>
      <c r="M3256" s="130">
        <v>43197.15</v>
      </c>
      <c r="N3256" s="37"/>
      <c r="O3256" s="130"/>
      <c r="P3256" s="37"/>
      <c r="Q3256" s="37"/>
      <c r="R3256" s="37"/>
      <c r="S3256" s="37"/>
    </row>
    <row r="3257" spans="2:19">
      <c r="B3257" s="6">
        <v>1998</v>
      </c>
      <c r="C3257" s="37"/>
      <c r="D3257" s="37"/>
      <c r="E3257" s="37"/>
      <c r="F3257" s="130">
        <v>33238.050000000003</v>
      </c>
      <c r="G3257" s="130">
        <v>33238.050000000003</v>
      </c>
      <c r="H3257" s="130">
        <v>33238.050000000003</v>
      </c>
      <c r="I3257" s="130">
        <v>33238.050000000003</v>
      </c>
      <c r="J3257" s="130">
        <v>33238.050000000003</v>
      </c>
      <c r="K3257" s="130">
        <v>33238.050000000003</v>
      </c>
      <c r="L3257" s="130">
        <v>33238.050000000003</v>
      </c>
      <c r="M3257" s="130">
        <v>33238.050000000003</v>
      </c>
      <c r="N3257" s="37"/>
      <c r="O3257" s="130"/>
      <c r="P3257" s="37"/>
      <c r="Q3257" s="37"/>
      <c r="R3257" s="37"/>
      <c r="S3257" s="37"/>
    </row>
    <row r="3258" spans="2:19">
      <c r="B3258" s="6">
        <v>1997</v>
      </c>
      <c r="C3258" s="37"/>
      <c r="D3258" s="37"/>
      <c r="E3258" s="37"/>
      <c r="F3258" s="130">
        <v>37166.949999999997</v>
      </c>
      <c r="G3258" s="130">
        <v>37166.949999999997</v>
      </c>
      <c r="H3258" s="130">
        <v>37166.949999999997</v>
      </c>
      <c r="I3258" s="130">
        <v>37166.949999999997</v>
      </c>
      <c r="J3258" s="130">
        <v>37166.949999999997</v>
      </c>
      <c r="K3258" s="130">
        <v>37166.949999999997</v>
      </c>
      <c r="L3258" s="130">
        <v>37166.949999999997</v>
      </c>
      <c r="M3258" s="130">
        <v>37166.949999999997</v>
      </c>
      <c r="N3258" s="37"/>
      <c r="O3258" s="130"/>
      <c r="P3258" s="37"/>
      <c r="Q3258" s="37"/>
      <c r="R3258" s="37"/>
      <c r="S3258" s="37"/>
    </row>
    <row r="3259" spans="2:19">
      <c r="B3259" s="6">
        <v>1996</v>
      </c>
      <c r="C3259" s="37"/>
      <c r="D3259" s="37"/>
      <c r="E3259" s="37"/>
      <c r="F3259" s="130">
        <v>38844.769999999997</v>
      </c>
      <c r="G3259" s="130">
        <v>38844.769999999997</v>
      </c>
      <c r="H3259" s="130">
        <v>38844.769999999997</v>
      </c>
      <c r="I3259" s="130">
        <v>38844.769999999997</v>
      </c>
      <c r="J3259" s="130">
        <v>38844.769999999997</v>
      </c>
      <c r="K3259" s="130">
        <v>38844.769999999997</v>
      </c>
      <c r="L3259" s="130">
        <v>38844.769999999997</v>
      </c>
      <c r="M3259" s="130">
        <v>38844.769999999997</v>
      </c>
      <c r="N3259" s="37"/>
      <c r="O3259" s="130"/>
      <c r="P3259" s="37"/>
      <c r="Q3259" s="37"/>
      <c r="R3259" s="37"/>
      <c r="S3259" s="37"/>
    </row>
    <row r="3260" spans="2:19">
      <c r="B3260" s="6">
        <v>1995</v>
      </c>
      <c r="C3260" s="37"/>
      <c r="D3260" s="37"/>
      <c r="E3260" s="37"/>
      <c r="F3260" s="130">
        <v>70093.740000000005</v>
      </c>
      <c r="G3260" s="130">
        <v>70093.740000000005</v>
      </c>
      <c r="H3260" s="130">
        <v>70093.740000000005</v>
      </c>
      <c r="I3260" s="130">
        <v>70093.740000000005</v>
      </c>
      <c r="J3260" s="130">
        <v>70093.740000000005</v>
      </c>
      <c r="K3260" s="130">
        <v>70093.740000000005</v>
      </c>
      <c r="L3260" s="130">
        <v>70093.740000000005</v>
      </c>
      <c r="M3260" s="130">
        <v>70093.740000000005</v>
      </c>
      <c r="N3260" s="37"/>
      <c r="O3260" s="130"/>
      <c r="P3260" s="37"/>
      <c r="Q3260" s="37"/>
      <c r="R3260" s="37"/>
      <c r="S3260" s="37"/>
    </row>
    <row r="3261" spans="2:19">
      <c r="B3261" s="6">
        <v>1994</v>
      </c>
      <c r="C3261" s="37"/>
      <c r="D3261" s="37"/>
      <c r="E3261" s="37"/>
      <c r="F3261" s="130">
        <v>135105</v>
      </c>
      <c r="G3261" s="130">
        <v>135105</v>
      </c>
      <c r="H3261" s="130">
        <v>135105</v>
      </c>
      <c r="I3261" s="130">
        <v>44040.26999999999</v>
      </c>
      <c r="J3261" s="130">
        <v>44040.26999999999</v>
      </c>
      <c r="K3261" s="130">
        <v>44040.26999999999</v>
      </c>
      <c r="L3261" s="130">
        <v>44040.26999999999</v>
      </c>
      <c r="M3261" s="130">
        <v>44040.26999999999</v>
      </c>
      <c r="N3261" s="37"/>
      <c r="O3261" s="130"/>
      <c r="P3261" s="37"/>
      <c r="Q3261" s="37"/>
      <c r="R3261" s="37"/>
      <c r="S3261" s="37"/>
    </row>
    <row r="3262" spans="2:19">
      <c r="B3262" s="6">
        <v>1993</v>
      </c>
      <c r="C3262" s="37"/>
      <c r="D3262" s="37"/>
      <c r="E3262" s="37"/>
      <c r="F3262" s="130">
        <v>231477.68</v>
      </c>
      <c r="G3262" s="130">
        <v>231477.68</v>
      </c>
      <c r="H3262" s="130">
        <v>231477.68</v>
      </c>
      <c r="I3262" s="130">
        <v>231477.68</v>
      </c>
      <c r="J3262" s="130">
        <v>231477.68</v>
      </c>
      <c r="K3262" s="130">
        <v>231477.68</v>
      </c>
      <c r="L3262" s="130">
        <v>231477.68</v>
      </c>
      <c r="M3262" s="130">
        <v>231477.68</v>
      </c>
      <c r="N3262" s="37"/>
      <c r="O3262" s="130"/>
      <c r="P3262" s="37"/>
      <c r="Q3262" s="37"/>
      <c r="R3262" s="37"/>
      <c r="S3262" s="37"/>
    </row>
    <row r="3263" spans="2:19">
      <c r="B3263" s="6">
        <v>1992</v>
      </c>
      <c r="C3263" s="37"/>
      <c r="D3263" s="37"/>
      <c r="E3263" s="37"/>
      <c r="F3263" s="130">
        <v>62644.83</v>
      </c>
      <c r="G3263" s="130">
        <v>62644.83</v>
      </c>
      <c r="H3263" s="130">
        <v>62644.83</v>
      </c>
      <c r="I3263" s="130">
        <v>62644.83</v>
      </c>
      <c r="J3263" s="130">
        <v>62644.83</v>
      </c>
      <c r="K3263" s="130">
        <v>62644.83</v>
      </c>
      <c r="L3263" s="130">
        <v>62644.83</v>
      </c>
      <c r="M3263" s="130">
        <v>62644.83</v>
      </c>
      <c r="N3263" s="37"/>
      <c r="O3263" s="130"/>
      <c r="P3263" s="37"/>
      <c r="Q3263" s="37"/>
      <c r="R3263" s="37"/>
      <c r="S3263" s="37"/>
    </row>
    <row r="3264" spans="2:19">
      <c r="B3264" s="6">
        <v>1991</v>
      </c>
      <c r="C3264" s="37"/>
      <c r="D3264" s="37"/>
      <c r="E3264" s="37"/>
      <c r="F3264" s="130">
        <v>92025.53</v>
      </c>
      <c r="G3264" s="130">
        <v>92025.53</v>
      </c>
      <c r="H3264" s="130">
        <v>92025.53</v>
      </c>
      <c r="I3264" s="130">
        <v>92025.53</v>
      </c>
      <c r="J3264" s="130">
        <v>92025.53</v>
      </c>
      <c r="K3264" s="130">
        <v>92025.53</v>
      </c>
      <c r="L3264" s="130">
        <v>92025.53</v>
      </c>
      <c r="M3264" s="130">
        <v>92025.53</v>
      </c>
      <c r="N3264" s="37"/>
      <c r="O3264" s="130"/>
      <c r="P3264" s="37"/>
      <c r="Q3264" s="37"/>
      <c r="R3264" s="37"/>
      <c r="S3264" s="37"/>
    </row>
    <row r="3265" spans="2:19">
      <c r="B3265" s="6">
        <v>1990</v>
      </c>
      <c r="C3265" s="37"/>
      <c r="D3265" s="37"/>
      <c r="E3265" s="37"/>
      <c r="F3265" s="130">
        <v>18694.55</v>
      </c>
      <c r="G3265" s="130">
        <v>18694.55</v>
      </c>
      <c r="H3265" s="130">
        <v>18694.55</v>
      </c>
      <c r="I3265" s="130">
        <v>18694.55</v>
      </c>
      <c r="J3265" s="130">
        <v>18694.55</v>
      </c>
      <c r="K3265" s="130">
        <v>18694.55</v>
      </c>
      <c r="L3265" s="130">
        <v>18694.55</v>
      </c>
      <c r="M3265" s="130">
        <v>18694.55</v>
      </c>
      <c r="N3265" s="37"/>
      <c r="O3265" s="130"/>
      <c r="P3265" s="37"/>
      <c r="Q3265" s="37"/>
      <c r="R3265" s="37"/>
      <c r="S3265" s="37"/>
    </row>
    <row r="3266" spans="2:19">
      <c r="B3266" s="6">
        <v>1989</v>
      </c>
      <c r="C3266" s="37"/>
      <c r="D3266" s="37"/>
      <c r="E3266" s="37"/>
      <c r="F3266" s="130">
        <v>38277.300000000003</v>
      </c>
      <c r="G3266" s="130">
        <v>38277.300000000003</v>
      </c>
      <c r="H3266" s="130">
        <v>38277.300000000003</v>
      </c>
      <c r="I3266" s="130">
        <v>38277.300000000003</v>
      </c>
      <c r="J3266" s="130">
        <v>38277.300000000003</v>
      </c>
      <c r="K3266" s="130">
        <v>38277.300000000003</v>
      </c>
      <c r="L3266" s="130">
        <v>38277.300000000003</v>
      </c>
      <c r="M3266" s="130">
        <v>38277.300000000003</v>
      </c>
      <c r="N3266" s="37"/>
      <c r="O3266" s="130"/>
      <c r="P3266" s="37"/>
      <c r="Q3266" s="37"/>
      <c r="R3266" s="37"/>
      <c r="S3266" s="37"/>
    </row>
    <row r="3267" spans="2:19">
      <c r="B3267" s="6">
        <v>1988</v>
      </c>
      <c r="C3267" s="37"/>
      <c r="D3267" s="37"/>
      <c r="E3267" s="37"/>
      <c r="F3267" s="130">
        <v>32674.240000000002</v>
      </c>
      <c r="G3267" s="130">
        <v>32674.240000000002</v>
      </c>
      <c r="H3267" s="130">
        <v>32674.240000000002</v>
      </c>
      <c r="I3267" s="130">
        <v>32674.240000000002</v>
      </c>
      <c r="J3267" s="130">
        <v>32674.240000000002</v>
      </c>
      <c r="K3267" s="130">
        <v>32674.240000000002</v>
      </c>
      <c r="L3267" s="130">
        <v>32674.240000000002</v>
      </c>
      <c r="M3267" s="130">
        <v>32674.240000000002</v>
      </c>
      <c r="N3267" s="37"/>
      <c r="O3267" s="130"/>
      <c r="P3267" s="37"/>
      <c r="Q3267" s="37"/>
      <c r="R3267" s="37"/>
      <c r="S3267" s="37"/>
    </row>
    <row r="3268" spans="2:19">
      <c r="B3268" s="6">
        <v>1987</v>
      </c>
      <c r="C3268" s="37"/>
      <c r="D3268" s="37"/>
      <c r="E3268" s="37"/>
      <c r="F3268" s="130">
        <v>39702.94</v>
      </c>
      <c r="G3268" s="130">
        <v>39702.94</v>
      </c>
      <c r="H3268" s="130">
        <v>39702.94</v>
      </c>
      <c r="I3268" s="130">
        <v>39702.94</v>
      </c>
      <c r="J3268" s="130">
        <v>39702.94</v>
      </c>
      <c r="K3268" s="130">
        <v>39702.94</v>
      </c>
      <c r="L3268" s="130">
        <v>39702.94</v>
      </c>
      <c r="M3268" s="130">
        <v>39702.94</v>
      </c>
      <c r="N3268" s="37"/>
      <c r="O3268" s="130"/>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1335556.7000000002</v>
      </c>
      <c r="G3326" s="11">
        <f>SUM(G3245:G3325)</f>
        <v>1336920.7000000002</v>
      </c>
      <c r="H3326" s="11">
        <f>SUM(H3239:H3325)</f>
        <v>1336920.7000000002</v>
      </c>
      <c r="I3326" s="11">
        <f>SUM(I3239:I3325)</f>
        <v>1504996.1300000004</v>
      </c>
      <c r="J3326" s="11">
        <f t="shared" ref="J3326" si="65">SUM(J3239:J3325)</f>
        <v>1605172.58</v>
      </c>
      <c r="K3326" s="11">
        <f>SUM(K3239:K3325)</f>
        <v>1714244.58</v>
      </c>
      <c r="L3326" s="11">
        <f t="shared" ref="L3326" si="66">SUM(L3239:L3325)</f>
        <v>1738404.6900000002</v>
      </c>
      <c r="M3326" s="11">
        <f>SUM(M3239:M3325)</f>
        <v>1244491.97</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2024-08-09T06:00:35Z</dcterms:modified>
</cp:coreProperties>
</file>